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ิดตามและประเมินผลแผน\ติดตาม64\"/>
    </mc:Choice>
  </mc:AlternateContent>
  <bookViews>
    <workbookView xWindow="120" yWindow="165" windowWidth="18015" windowHeight="6795" activeTab="1"/>
  </bookViews>
  <sheets>
    <sheet name="โครงการที่เบิกจ่ายแล้ว" sheetId="1" r:id="rId1"/>
    <sheet name="บัญชีครุภัณฑ์" sheetId="3" r:id="rId2"/>
    <sheet name="สรุป" sheetId="2" r:id="rId3"/>
  </sheets>
  <externalReferences>
    <externalReference r:id="rId4"/>
    <externalReference r:id="rId5"/>
    <externalReference r:id="rId6"/>
  </externalReferences>
  <definedNames>
    <definedName name="_xlnm.Print_Titles" localSheetId="0">โครงการที่เบิกจ่ายแล้ว!$1:$6</definedName>
    <definedName name="_xlnm.Print_Titles" localSheetId="1">บัญชีครุภัณฑ์!$1:$5</definedName>
  </definedNames>
  <calcPr calcId="152511"/>
</workbook>
</file>

<file path=xl/calcChain.xml><?xml version="1.0" encoding="utf-8"?>
<calcChain xmlns="http://schemas.openxmlformats.org/spreadsheetml/2006/main">
  <c r="D30" i="3" l="1"/>
  <c r="E30" i="3"/>
  <c r="C30" i="3"/>
  <c r="D28" i="3"/>
  <c r="C28" i="3"/>
  <c r="C23" i="3"/>
  <c r="D18" i="3"/>
  <c r="C18" i="3"/>
  <c r="D13" i="3"/>
  <c r="C13" i="3"/>
  <c r="C270" i="1" l="1"/>
  <c r="D265" i="1"/>
  <c r="D270" i="1" s="1"/>
  <c r="C258" i="1"/>
  <c r="E256" i="1"/>
  <c r="E257" i="1" s="1"/>
  <c r="E254" i="1"/>
  <c r="E255" i="1" s="1"/>
  <c r="E252" i="1"/>
  <c r="E253" i="1" s="1"/>
  <c r="D250" i="1"/>
  <c r="D258" i="1" s="1"/>
  <c r="C247" i="1"/>
  <c r="E245" i="1"/>
  <c r="E246" i="1" s="1"/>
  <c r="E241" i="1"/>
  <c r="E242" i="1" s="1"/>
  <c r="D237" i="1"/>
  <c r="D230" i="1"/>
  <c r="E226" i="1"/>
  <c r="E227" i="1" s="1"/>
  <c r="D224" i="1"/>
  <c r="D222" i="1"/>
  <c r="C207" i="1"/>
  <c r="D183" i="1"/>
  <c r="D177" i="1"/>
  <c r="D168" i="1"/>
  <c r="D165" i="1"/>
  <c r="E163" i="1"/>
  <c r="D160" i="1"/>
  <c r="C160" i="1"/>
  <c r="E158" i="1"/>
  <c r="E159" i="1" s="1"/>
  <c r="E154" i="1"/>
  <c r="E155" i="1" s="1"/>
  <c r="D247" i="1" l="1"/>
  <c r="D207" i="1"/>
  <c r="E98" i="1"/>
  <c r="E99" i="1" s="1"/>
  <c r="C90" i="1"/>
  <c r="E84" i="1"/>
  <c r="E85" i="1" s="1"/>
  <c r="D80" i="1"/>
  <c r="D73" i="1"/>
  <c r="D60" i="1"/>
  <c r="C51" i="1"/>
  <c r="C57" i="1" s="1"/>
  <c r="D41" i="1"/>
  <c r="D57" i="1" s="1"/>
  <c r="E39" i="1"/>
  <c r="E40" i="1" s="1"/>
  <c r="D30" i="1"/>
  <c r="E30" i="1" s="1"/>
  <c r="E28" i="1"/>
  <c r="C24" i="1"/>
  <c r="E24" i="1" s="1"/>
  <c r="D32" i="1" l="1"/>
  <c r="D90" i="1"/>
  <c r="C32" i="1"/>
  <c r="E8" i="2"/>
  <c r="E9" i="2" l="1"/>
  <c r="I11" i="2" l="1"/>
  <c r="I10" i="2"/>
  <c r="G10" i="2"/>
  <c r="G9" i="2"/>
  <c r="G8" i="2"/>
  <c r="E268" i="1" l="1"/>
  <c r="E265" i="1"/>
  <c r="E263" i="1"/>
  <c r="E261" i="1"/>
  <c r="E103" i="1"/>
  <c r="E104" i="1" s="1"/>
  <c r="E93" i="1"/>
  <c r="E80" i="1"/>
  <c r="E82" i="1"/>
  <c r="E75" i="1"/>
  <c r="E73" i="1"/>
  <c r="E71" i="1"/>
  <c r="E69" i="1"/>
  <c r="E66" i="1"/>
  <c r="E64" i="1"/>
  <c r="E62" i="1"/>
  <c r="E60" i="1"/>
  <c r="E55" i="1"/>
  <c r="E53" i="1"/>
  <c r="E51" i="1"/>
  <c r="E49" i="1"/>
  <c r="E47" i="1"/>
  <c r="E45" i="1"/>
  <c r="E43" i="1"/>
  <c r="E41" i="1"/>
  <c r="E37" i="1"/>
  <c r="E35" i="1"/>
  <c r="E230" i="1"/>
  <c r="E228" i="1"/>
  <c r="E222" i="1"/>
  <c r="E219" i="1"/>
  <c r="E216" i="1"/>
  <c r="E214" i="1"/>
  <c r="E212" i="1"/>
  <c r="E270" i="1" l="1"/>
  <c r="E94" i="1"/>
  <c r="E57" i="1"/>
  <c r="D23" i="3"/>
  <c r="E16" i="3"/>
  <c r="E18" i="3" s="1"/>
  <c r="E11" i="3"/>
  <c r="E12" i="3" s="1"/>
  <c r="E26" i="3"/>
  <c r="E28" i="3" s="1"/>
  <c r="E21" i="3"/>
  <c r="E23" i="3" s="1"/>
  <c r="E9" i="3"/>
  <c r="E10" i="3" s="1"/>
  <c r="E7" i="3"/>
  <c r="E8" i="3" l="1"/>
  <c r="E13" i="3"/>
  <c r="E29" i="3"/>
  <c r="E19" i="3"/>
  <c r="E17" i="3"/>
  <c r="E24" i="3"/>
  <c r="E22" i="3"/>
  <c r="E27" i="3"/>
  <c r="E266" i="1"/>
  <c r="E237" i="1"/>
  <c r="E205" i="1"/>
  <c r="E203" i="1"/>
  <c r="E193" i="1"/>
  <c r="E191" i="1"/>
  <c r="E192" i="1" s="1"/>
  <c r="E189" i="1"/>
  <c r="E187" i="1"/>
  <c r="E181" i="1"/>
  <c r="E177" i="1"/>
  <c r="E178" i="1" s="1"/>
  <c r="E165" i="1"/>
  <c r="E148" i="1"/>
  <c r="E149" i="1" s="1"/>
  <c r="E143" i="1"/>
  <c r="E144" i="1" s="1"/>
  <c r="E137" i="1"/>
  <c r="E138" i="1" s="1"/>
  <c r="E132" i="1"/>
  <c r="E133" i="1" s="1"/>
  <c r="E126" i="1"/>
  <c r="E127" i="1" s="1"/>
  <c r="E121" i="1"/>
  <c r="E115" i="1"/>
  <c r="E109" i="1"/>
  <c r="E65" i="1"/>
  <c r="E63" i="1"/>
  <c r="E50" i="1"/>
  <c r="E48" i="1"/>
  <c r="E22" i="1"/>
  <c r="D12" i="1"/>
  <c r="D272" i="1" s="1"/>
  <c r="C12" i="1"/>
  <c r="C272" i="1" s="1"/>
  <c r="E8" i="1"/>
  <c r="E9" i="1" s="1"/>
  <c r="E14" i="3" l="1"/>
  <c r="E31" i="3"/>
  <c r="E110" i="1"/>
  <c r="E160" i="1"/>
  <c r="E243" i="1" l="1"/>
  <c r="E244" i="1" s="1"/>
  <c r="E224" i="1"/>
  <c r="E225" i="1" l="1"/>
  <c r="E46" i="1"/>
  <c r="E235" i="1" l="1"/>
  <c r="E236" i="1" s="1"/>
  <c r="E220" i="1"/>
  <c r="E217" i="1"/>
  <c r="E201" i="1"/>
  <c r="E202" i="1" s="1"/>
  <c r="E194" i="1"/>
  <c r="E188" i="1"/>
  <c r="E183" i="1"/>
  <c r="E197" i="1" l="1"/>
  <c r="E171" i="1"/>
  <c r="E184" i="1" l="1"/>
  <c r="E239" i="1"/>
  <c r="E240" i="1" s="1"/>
  <c r="E67" i="1"/>
  <c r="E56" i="1"/>
  <c r="E232" i="1"/>
  <c r="E223" i="1"/>
  <c r="E206" i="1"/>
  <c r="E174" i="1"/>
  <c r="E175" i="1" s="1"/>
  <c r="E88" i="1"/>
  <c r="E89" i="1" s="1"/>
  <c r="E83" i="1"/>
  <c r="E72" i="1"/>
  <c r="E74" i="1"/>
  <c r="E25" i="1"/>
  <c r="E23" i="1"/>
  <c r="E20" i="1"/>
  <c r="E21" i="1" s="1"/>
  <c r="E10" i="1"/>
  <c r="E247" i="1" l="1"/>
  <c r="E233" i="1"/>
  <c r="E11" i="1"/>
  <c r="E12" i="1"/>
  <c r="E13" i="1" l="1"/>
  <c r="E269" i="1"/>
  <c r="E250" i="1"/>
  <c r="E44" i="1"/>
  <c r="E54" i="1"/>
  <c r="E15" i="1"/>
  <c r="E229" i="1"/>
  <c r="E215" i="1"/>
  <c r="E81" i="1"/>
  <c r="E198" i="1"/>
  <c r="E199" i="1"/>
  <c r="E200" i="1" s="1"/>
  <c r="E195" i="1"/>
  <c r="E196" i="1" s="1"/>
  <c r="E18" i="1"/>
  <c r="E19" i="1" s="1"/>
  <c r="E52" i="1"/>
  <c r="E38" i="1"/>
  <c r="E190" i="1"/>
  <c r="E168" i="1"/>
  <c r="E26" i="1"/>
  <c r="E27" i="1" s="1"/>
  <c r="E207" i="1" l="1"/>
  <c r="E208" i="1" s="1"/>
  <c r="E258" i="1"/>
  <c r="E259" i="1" s="1"/>
  <c r="E32" i="1"/>
  <c r="E169" i="1"/>
  <c r="E58" i="1"/>
  <c r="E248" i="1"/>
  <c r="E166" i="1"/>
  <c r="E262" i="1"/>
  <c r="E213" i="1"/>
  <c r="E61" i="1"/>
  <c r="E86" i="1"/>
  <c r="E16" i="1"/>
  <c r="E251" i="1"/>
  <c r="E271" i="1"/>
  <c r="E33" i="1" l="1"/>
  <c r="E87" i="1"/>
  <c r="E90" i="1"/>
  <c r="E272" i="1" l="1"/>
  <c r="E273" i="1" s="1"/>
</calcChain>
</file>

<file path=xl/sharedStrings.xml><?xml version="1.0" encoding="utf-8"?>
<sst xmlns="http://schemas.openxmlformats.org/spreadsheetml/2006/main" count="500" uniqueCount="268">
  <si>
    <t>ลำดับที่</t>
  </si>
  <si>
    <t>โครงการ</t>
  </si>
  <si>
    <t>งบประมาณ</t>
  </si>
  <si>
    <t>(บาท)</t>
  </si>
  <si>
    <t>เบิกจ่าย</t>
  </si>
  <si>
    <t>ประหยัด</t>
  </si>
  <si>
    <t>หน่วยงาน</t>
  </si>
  <si>
    <t>ที่รับผิดชอบ</t>
  </si>
  <si>
    <t>กองการศึกษา</t>
  </si>
  <si>
    <t>สำนัก</t>
  </si>
  <si>
    <t>ปลัดเทศบาล</t>
  </si>
  <si>
    <t>รวม</t>
  </si>
  <si>
    <t>เทศบาลเมืองสีคิ้ว</t>
  </si>
  <si>
    <t>รวมทั้งสิ้น</t>
  </si>
  <si>
    <t>โรคเอดส์</t>
  </si>
  <si>
    <t>โครงการที่มีการเบิกจ่าย</t>
  </si>
  <si>
    <t>กองช่าง</t>
  </si>
  <si>
    <t>กองสาธารณสุข</t>
  </si>
  <si>
    <t>และสิ่งแวดล้อม</t>
  </si>
  <si>
    <t>สำนักงานเทศบาลและอาคารหอประชุม</t>
  </si>
  <si>
    <t>ยุทธศาสตร์การพัฒนาที่ 2  ยุทธศาสตร์ด้านการพัฒนาการศึกษา</t>
  </si>
  <si>
    <t>ศูนย์พัฒนาเด็กเล็ก</t>
  </si>
  <si>
    <t>ยุทธศาสตร์การพัฒนาที่ 4  ยุทธศาสตร์ด้านการพัฒนาสังคม</t>
  </si>
  <si>
    <t>ยุทธศาสตร์การพัฒนาที่ 5 ยุทธศาสตร์ด้านการพัฒนาสาธารณสุข</t>
  </si>
  <si>
    <t>ยุทธศาสตร์การพัฒนาที่ 6  ยุทธศาสตร์ด้านการพัฒนาโครงสร้างพื้นฐาน</t>
  </si>
  <si>
    <t>ยุทธศาสตร์การพัฒนาที่ 7  ยุทธศาสตร์ด้านการพัฒนาการท่องเที่ยว ศาสนา-วัฒนธรรม ประเพณี  และกีฬา</t>
  </si>
  <si>
    <t>ยุทธศาสตร์การพัฒนาที่ 9 ยุทธศาสตร์ด้านการรักษาความปลอดภัยในชีวิตและทรัพย์สิน</t>
  </si>
  <si>
    <t>ยุทธศาสตร์การพัฒนาที่ 10 ยุทธศาสตร์ด้านการอนุรักษ์ทรัพยากรธรรมชาติและสิ่งแวดล้อม</t>
  </si>
  <si>
    <t>ยุทธศาสตร์ที่ 1  ยุทธศาสตร์การประสานต่อแนวทางพระราชดำริ</t>
  </si>
  <si>
    <t>โครงการจัดหน่วยสาธารณสุขเคลื่อนที่</t>
  </si>
  <si>
    <t>โครงการพัฒนาศักยภาพอาสาสมัคร</t>
  </si>
  <si>
    <t>ประจำปี</t>
  </si>
  <si>
    <t>โครงการจัดการขยะแบบครบวงจร</t>
  </si>
  <si>
    <t>โครงการส่งเสริมและฟื้นฟูสุขภาพ</t>
  </si>
  <si>
    <t xml:space="preserve">ผู้สูงอายุ ผู้พิการ และผู้ป่วยเรื้อรัง  </t>
  </si>
  <si>
    <t>สาธารณสุข  (อสม.)</t>
  </si>
  <si>
    <t>เด็กเล็กและปฐมวัย และผู้เกี่ยวข้อง</t>
  </si>
  <si>
    <t>สู่โลกกว้าง</t>
  </si>
  <si>
    <t>ชุมชน</t>
  </si>
  <si>
    <t>โครงการอบรมให้ความรู้เรื่องโรคเอดส์</t>
  </si>
  <si>
    <t>เอกชน ในกิจการอันเป็นสาธารณประโยชน์</t>
  </si>
  <si>
    <t>และเป็นกิจการที่อยู่ในอำนาจหน้าที่</t>
  </si>
  <si>
    <t>พระปรมินทรมหาภูมิพลอดุลยเดช</t>
  </si>
  <si>
    <t>บรมนาถบพิตร</t>
  </si>
  <si>
    <t>คณะผู้บริหาร คณะสมาชิกสภาเทศบาล</t>
  </si>
  <si>
    <t>พนักงาน ลูกจ้าง พนักงานจ้าง</t>
  </si>
  <si>
    <t>จดหมายข่าวและแผ่นพับ</t>
  </si>
  <si>
    <t>สำหรับนักเรียนในเขตเทศบาลเมืองสีคิ้ว</t>
  </si>
  <si>
    <t>โครงการป้องกันและควบคุม</t>
  </si>
  <si>
    <t>เด็กเล็กเทศบาลเมืองสีคิ้ว</t>
  </si>
  <si>
    <t>(โอนลด)</t>
  </si>
  <si>
    <t>ปราบปรามการทุจริต</t>
  </si>
  <si>
    <t>สภาเทศบาล</t>
  </si>
  <si>
    <t>จัดทำแผนชุมชน</t>
  </si>
  <si>
    <t>เศรษฐกิจพอเพียง</t>
  </si>
  <si>
    <t>การค้ามนุษย์</t>
  </si>
  <si>
    <t>โครงการพัฒนาศักยภาพผู้ประกอบกิจการ</t>
  </si>
  <si>
    <t>สะสมอาหาร (ร้านขายของชำ)</t>
  </si>
  <si>
    <t>โครงการป้องกันและควบคุมโรคติดต่อ</t>
  </si>
  <si>
    <t>หรือโรคระบาดและโรคอื่นๆ  ตามฤดูกาล</t>
  </si>
  <si>
    <t>โครงการคุ้มครองอย่างปลอดภัย</t>
  </si>
  <si>
    <t>ใส่ใจผู้บริโภค</t>
  </si>
  <si>
    <t xml:space="preserve"> - อุดหนุนหน่วยงานของรัฐ เช่น การไฟฟ้า</t>
  </si>
  <si>
    <t xml:space="preserve"> - ถนน ค.ส.ล. หนา 0.15 เมตร กว้าง 3.00 เมตร</t>
  </si>
  <si>
    <t xml:space="preserve"> - ถนน ค.ส.ล. หนา 0.15 เมตร กว้าง 5.00 เมตร</t>
  </si>
  <si>
    <t xml:space="preserve"> - ถนน ค.ส.ล. หนา 0.15 เมตร กว้าง 4.00 เมตร</t>
  </si>
  <si>
    <t>ยาว 40.00 เมตร หรือพื้นที่ก่อสร้างไม่น้อยกว่า</t>
  </si>
  <si>
    <t>หมู่ที่ 9 ตำบลมิตรภาพ</t>
  </si>
  <si>
    <t>โครงการก่อสร้างถนน ค.ส.ล. ถนนเทศบาล 24</t>
  </si>
  <si>
    <t xml:space="preserve"> - ก่อสร้างท่อระบายน้ำ Ø 0.40 เมตร </t>
  </si>
  <si>
    <t>วันพ่อแห่งชาติ)</t>
  </si>
  <si>
    <t>สุทิดาพัชรสุธาพิมลลักษณ พระบรมราชินี</t>
  </si>
  <si>
    <t>โครงการจ้างเหมาบริการคัดแยกขยะและกำจัด</t>
  </si>
  <si>
    <t>ขยะมูลฝอย โดยเทคโนโลยีการบำบัดขยะเชิงกล</t>
  </si>
  <si>
    <t>ชีวภาพ (MBT)</t>
  </si>
  <si>
    <t>ครุภัณฑ์ที่มีการเบิกจ่าย</t>
  </si>
  <si>
    <t>ประเภทครุภัณฑ์สำนักงาน</t>
  </si>
  <si>
    <t>กองคลัง</t>
  </si>
  <si>
    <t>ตู้เอกสารบานเลื่อนกระจก จำนวน 1 ตู้</t>
  </si>
  <si>
    <t>ประเภทครุภัณฑ์คอมพิวเตอร์</t>
  </si>
  <si>
    <t>ประเภทครุภัณฑ์ไฟฟ้าและวิทยุ</t>
  </si>
  <si>
    <t>สรุปการเบิกจ่ายรายการโครงสร้างพื้นฐาน</t>
  </si>
  <si>
    <t>ปีงบประมาณ</t>
  </si>
  <si>
    <t>โครงการตามเทศบัญญัติ</t>
  </si>
  <si>
    <t>จำนวน</t>
  </si>
  <si>
    <t xml:space="preserve">งบประมาณ </t>
  </si>
  <si>
    <t>โครงการที่ยังไม่มีการเบิกจ่าย</t>
  </si>
  <si>
    <t xml:space="preserve"> -</t>
  </si>
  <si>
    <t xml:space="preserve">*** หมายเหตุ : จำนวนโครงการที่มีการเบิกจ่ายและที่ยังไม่มีการเบิกจ่ายของปีงบประมาณ 2560-2562 </t>
  </si>
  <si>
    <r>
      <t xml:space="preserve">                        </t>
    </r>
    <r>
      <rPr>
        <sz val="20"/>
        <color theme="1"/>
        <rFont val="TH SarabunPSK"/>
        <family val="2"/>
      </rPr>
      <t>คือ จำนวนโครงการที่ยังดำเนินการไม่แล้วเสร็จในปีงบประมาณที่ผ่านมา</t>
    </r>
  </si>
  <si>
    <r>
      <t xml:space="preserve">                        </t>
    </r>
    <r>
      <rPr>
        <sz val="20"/>
        <color theme="1"/>
        <rFont val="TH SarabunPSK"/>
        <family val="2"/>
      </rPr>
      <t>และได้มีการดำเนินการในปีงบประมาณ พ.ศ. 2563</t>
    </r>
  </si>
  <si>
    <t>ยุทธศาสตร์การพัฒนาที่ 8 ยุทธศาสตร์ด้านการบริหารจัดการบ้านเมืองที่ดี</t>
  </si>
  <si>
    <t>ข้อมูล ณ เดือนธันวาคม  2563</t>
  </si>
  <si>
    <t>หมายเหตุ</t>
  </si>
  <si>
    <t>ในปี 60-62</t>
  </si>
  <si>
    <t>ในปี 63</t>
  </si>
  <si>
    <t>**** ปีงบประมาณ 2560 ไม่ได้ดำเนินการ 1 โครงการ คือ อุดหนุนประปาฯ</t>
  </si>
  <si>
    <t>**** ปีงบประมาณ 2561 ไม่ได้ดำเนินการ 1 โครงการ คือ ปรับปรุงสถานที่บริเวณหอนาฬิกาปากทางเข้าอำเภอสีคิ้ว</t>
  </si>
  <si>
    <t>โรคไข้เลือดออกและโรคติดต่อที่นำโดยแมลง</t>
  </si>
  <si>
    <t>ส่วนภูมิภาคฯ เพื่อขยายเขตไฟฟ้าภายในเขตฯ</t>
  </si>
  <si>
    <t>ปีงบประมาณ  พ.ศ. 2564</t>
  </si>
  <si>
    <t>ข้อมูล  ณ  เดือนธันวาคม  2564</t>
  </si>
  <si>
    <t>(โอนเพิ่ม 5,660)</t>
  </si>
  <si>
    <t>และการให้ความช่วยเหลือนักเรียน</t>
  </si>
  <si>
    <t>(โอนลด 282,000)</t>
  </si>
  <si>
    <t>(โอนลด 94,280)</t>
  </si>
  <si>
    <t>(โอนลด 80,000)</t>
  </si>
  <si>
    <t>โรคติดต่อทางเพศสัมพันธ์ และสารเสพติดให้โทษ</t>
  </si>
  <si>
    <t>โครงการพระราชดำริด้านสาธารณสุข</t>
  </si>
  <si>
    <t>(โอนลด 30,000)</t>
  </si>
  <si>
    <t xml:space="preserve">โครงการสัตว์ปลอดโรค คนปลอดภัยโรคพิษสุนัขบ้า </t>
  </si>
  <si>
    <t>ตามปณิธาน ศาสตราจารย์ ดร.สมเด็จพระเจ้า-</t>
  </si>
  <si>
    <t>น้องนางเธอ เจ้าฟ้าจุฬาภรณ์วลัยลักษณ์-</t>
  </si>
  <si>
    <t>วรขัตติยราชนารี</t>
  </si>
  <si>
    <t>อัครราชกุมารี กรมพระศรีสวางควัฒน-</t>
  </si>
  <si>
    <t>โครงการสุขาภิบาลอาหารและน้ำดื่ม</t>
  </si>
  <si>
    <t>(โอนเพิ่ม 50,000)</t>
  </si>
  <si>
    <t xml:space="preserve"> - อุดหนุนหน่วยงานของรัฐ เช่น การประปา</t>
  </si>
  <si>
    <t>ส่วนภูมิภาคฯ เพื่อขยายเขตประปาภายในเขตฯ</t>
  </si>
  <si>
    <t>(โอนลด 50,000)</t>
  </si>
  <si>
    <t>โครงการก่อสร้างถนน ค.ส.ล. ถนนเทศบาล 1</t>
  </si>
  <si>
    <t>ซอย 12 (ครัวสีแพร) หมู่ที่ 3 ตำบลมิตรภาพ</t>
  </si>
  <si>
    <t>60.00 ตารางเมตร</t>
  </si>
  <si>
    <t>โครงการก่อสร้างถนน ค.ส.ล. ถนนเทศบาล 21</t>
  </si>
  <si>
    <t>ซอย 7 (ต่อจากโครงการเดิม) หมู่ที่ 1</t>
  </si>
  <si>
    <t>ตำบลมิตรภาพ</t>
  </si>
  <si>
    <t>200.00 ตารางเมตร</t>
  </si>
  <si>
    <t>ซอย 13 (ต่อจากโครงการเดิม) หมู่ที่ 3</t>
  </si>
  <si>
    <t>ยาว 124.00 เมตร หรือพื้นที่ก่อสร้างไม่น้อยกว่า</t>
  </si>
  <si>
    <t>496.00 ตารางเมตร</t>
  </si>
  <si>
    <t>โครงการก่อสร้างถนน ค.ส.ล. เชื่อมถนนเลียบ</t>
  </si>
  <si>
    <t>คลองชลประทาน หมู่ที่ 2 ตำบลมิตรภาพ</t>
  </si>
  <si>
    <t xml:space="preserve">750.00 ตารางเมตร  </t>
  </si>
  <si>
    <t>ซอย 1 (ซอยจาวมะพร้าว) (ต่อจากโครงการเดิม)</t>
  </si>
  <si>
    <t>250.00 ตารางเมตร</t>
  </si>
  <si>
    <t>โครงการก่อสร้างถนน ค.ส.ล. ถนนเทศบาล 17</t>
  </si>
  <si>
    <t>ซอย 1/1 (บ้านคุณแหม่ม) หมู่ที่ 1  ตำบลสีคิ้ว</t>
  </si>
  <si>
    <t xml:space="preserve"> - ถนน ค.ส.ล. หนา 0.15 เมตร </t>
  </si>
  <si>
    <t xml:space="preserve">กว้าง 3.00-5.00 เมตร ยาว 43.00 เมตร </t>
  </si>
  <si>
    <t>โครงการก่อสร้างถนน ค.ส.ล. ถนนเทศบาล 18</t>
  </si>
  <si>
    <t>ซอย 4/2 หมู่ที่ 2 ตำบลมิตรภาพ</t>
  </si>
  <si>
    <t>303.00 ตารางเมตร</t>
  </si>
  <si>
    <t>ซอย 6/1 หมู่ที่ 1 ตำบลมิตรภาพ</t>
  </si>
  <si>
    <t>212.00 ตารางเมตร (พร้อมทางข้าม)</t>
  </si>
  <si>
    <t>โครงการปรับปรุงท่อระบายน้ำ ถนนเทศบาล 7</t>
  </si>
  <si>
    <t>ซอย 5 (สีคิ้วการ์เด้นท์) หมู่ที่ 14 ตำบลสีคิ้ว</t>
  </si>
  <si>
    <t>พร้อมบ่อพักยาวรวม 504.00 เมตร</t>
  </si>
  <si>
    <t>พร้อมท่อลอด Ø 0.40 เมตร ยาวรวม 10.00 เมตร</t>
  </si>
  <si>
    <t xml:space="preserve"> - รื้อถอนพร้อมคืนผิวจราจร</t>
  </si>
  <si>
    <t>โครงการปรับปรุงทางเท้าบริเวณด้านหน้า</t>
  </si>
  <si>
    <t>สถานีตำรวจสีคิ้ว หมู่ที่ 15 ตำบลสีคิ้ว</t>
  </si>
  <si>
    <t xml:space="preserve"> - ปรับปรุงทางเท้าแบบบล็อคตัวหนอน</t>
  </si>
  <si>
    <t>พื้นที่ก่อสร้างไม่น้อยกว่า 333.00 ตารางเมตร</t>
  </si>
  <si>
    <t>โครงการปรับปรุงอาคารสำนักงานป้องกันและ</t>
  </si>
  <si>
    <t>บรรเทาสาธารณภัยและบริเวณโดยรอบ</t>
  </si>
  <si>
    <t>โครงการเฉลิมพระเกียรติเนื่องในวันสำคัญ</t>
  </si>
  <si>
    <t>ของสถาบันพระมหากษัตริย์และพระบรมวงศานุวงศ์</t>
  </si>
  <si>
    <t>(โอนลด 1,775)</t>
  </si>
  <si>
    <t>พระปรเมนทรรามาธิบดีศรีสินทร มหาวชิราลงกรณฯ</t>
  </si>
  <si>
    <t>พระวชิรเกล้าเจ้าอยู่หัว</t>
  </si>
  <si>
    <t>(โอนลด 123,000)</t>
  </si>
  <si>
    <t>(โอนลด 1,675)</t>
  </si>
  <si>
    <t>กองยุทธศาสตร์</t>
  </si>
  <si>
    <t>และงบประมาณ</t>
  </si>
  <si>
    <t>(โอนลด 19,640)</t>
  </si>
  <si>
    <t>(โอนลด 5,600)</t>
  </si>
  <si>
    <t>(โอนลด 509,789)</t>
  </si>
  <si>
    <t>(โอนเพิ่ม 3,500)</t>
  </si>
  <si>
    <t>(โอนลด 3,500)</t>
  </si>
  <si>
    <t>(โอนลด 28,000)</t>
  </si>
  <si>
    <t>(โอนลด 128,000)</t>
  </si>
  <si>
    <t>ความสะอาด</t>
  </si>
  <si>
    <t>โครงการอบรมพัฒนาศักยภาพเจ้าหน้าที่งานรักษา</t>
  </si>
  <si>
    <t>(โอนลด 15,450)</t>
  </si>
  <si>
    <t>(โอนลด 8,670)</t>
  </si>
  <si>
    <t>โครงการฝึกอบรมให้ความรู้แก่ประชาชนเกี่ยวกับ</t>
  </si>
  <si>
    <t>โครงการฝึกอบรมอาชีพทุกชุมชน</t>
  </si>
  <si>
    <t>โครงการฝึกอบรมสัมมนาและศึกษาดูงานครูผู้สอน</t>
  </si>
  <si>
    <t>โครงการอาหารกลางวัน</t>
  </si>
  <si>
    <t>โครงการจัดนิทรรศการแสดงผลงานเด็กปฐมวัย</t>
  </si>
  <si>
    <t>โครงการส่งเสริมทักษะด้านภาษาแก่เด็กนักเรียน</t>
  </si>
  <si>
    <t xml:space="preserve">โครงการสนับสนุนค่าใช้จ่ายการบริหารสถานศึกษา </t>
  </si>
  <si>
    <t>(อาหารกลางวันศูนย์พัฒนาเด็กเล็กฯ)</t>
  </si>
  <si>
    <t>โครงการสร้างเสริมประสบการณ์การเรียนรู้</t>
  </si>
  <si>
    <t>โครงการอาหารเสริม (นม)</t>
  </si>
  <si>
    <t>โครงการทุนการศึกษาสำหรับนักศึกษา</t>
  </si>
  <si>
    <t>โครงการถนนคนเดิน</t>
  </si>
  <si>
    <t>โครงการอบรมกฎจราจรและวินัยการจราจร</t>
  </si>
  <si>
    <t>โครงการฝึกอบรมธรรมะพัฒนาจิต "ค่ายพุทธบุตร"</t>
  </si>
  <si>
    <t>โครงการประชุมสัมมนาประจำเดือนผู้นำชุมชน</t>
  </si>
  <si>
    <t>โครงการฝึกอบรมและศึกษาดูงานคณะกรรมการ</t>
  </si>
  <si>
    <t>โครงการจัดเก็บข้อมูลชุมชนเพื่อพัฒนาท้องถิ่น</t>
  </si>
  <si>
    <t>(โอนเพิ่ม 7,200)</t>
  </si>
  <si>
    <t>โครงการฝึกอบรมพัฒนาสตรีและครอบครัว</t>
  </si>
  <si>
    <t>โครงการรณรงค์ป้องกันและปราบปราม</t>
  </si>
  <si>
    <t>โครงการเบี้ยยังชีพสงเคราะห์ผู้สูงอายุ</t>
  </si>
  <si>
    <t>โครงการเบี้ยยังชีพสงเคราะห์ผู้พิการ</t>
  </si>
  <si>
    <t>โครงการส่งเสริมสวัสดิการและเบี้ยยังชีพผู้ป่วย</t>
  </si>
  <si>
    <t>โครงการเงินอุดหนุนและดำเนินการงานสาธารณสุข</t>
  </si>
  <si>
    <t>มูลฐานในชุมชนในเขตเทศบาลเมืองสีคิ้ว</t>
  </si>
  <si>
    <t>โครงการสมทบกองทุนหลักประกันสุขภาพ</t>
  </si>
  <si>
    <t>โครงการอุดหนุนหน่วยงานของรัฐหรือองค์กร</t>
  </si>
  <si>
    <t xml:space="preserve"> ยาว 20.00 เมตร หรือพื้นที่ผิวจราจรไม่น้อยกว่า</t>
  </si>
  <si>
    <t>ยาว 150.00 เมตร หรือพื้นที่ผิวจราจรไม่น้อยกว่า</t>
  </si>
  <si>
    <t>ยาว 50.00 เมตร หรือพื้นที่ผิวจราจรไม่น้อยกว่า</t>
  </si>
  <si>
    <t>หรือพื้นที่ผิวจราจรไม่น้อยกว่า 168.00 ตารางเมตร</t>
  </si>
  <si>
    <t>ยาว 101.00 เมตร หรือพื้นที่ผิวจราจรไม่น้อยกว่า</t>
  </si>
  <si>
    <t>ยาว 53.00 เมตร หรือพื้นที่ผิวจราจรไม่น้อยกว่า</t>
  </si>
  <si>
    <t>โครงการวันคล้ายวันสวรรคตพระบาทสมเด็จ</t>
  </si>
  <si>
    <t>โครงการวันเฉลิมพระชนมพรรษาพระบาทสมเด็จ</t>
  </si>
  <si>
    <t>โครงการวันเฉลิมพระชนมพรรษาสมเด็จพระนางเจ้า</t>
  </si>
  <si>
    <t>โครงการวันปิยมหาราช</t>
  </si>
  <si>
    <t xml:space="preserve">สิริกิติ์ พระบรมราชินีนาถ พระบรมราชชนนี </t>
  </si>
  <si>
    <t>พันปีหลวง</t>
  </si>
  <si>
    <t>โครงการวันคล้ายวันพระบรมราชสมภพของ</t>
  </si>
  <si>
    <t>พระบาทสมเด็จพระบรมชนกาธิเบศร มหาภูมิพล</t>
  </si>
  <si>
    <t>อดุลยเดชมหาราช บรมนาถบพิตร (เป็นวันชาติและ</t>
  </si>
  <si>
    <t>โครงการจ้างเหมาบริการดูแลรักษาและ</t>
  </si>
  <si>
    <t xml:space="preserve">ทำความสะอาดอาคารศูนย์ข้อมูลการท่องเที่ยว </t>
  </si>
  <si>
    <t>ห้องส้วมสาธารณะบริเวณปากทางเข้าอำเภอสีคิ้ว</t>
  </si>
  <si>
    <t>และบริเวณโดยรอบศูนย์ข้อมูลการท่องเที่ยว</t>
  </si>
  <si>
    <t>โครงการวันเด็กแห่งชาติ</t>
  </si>
  <si>
    <t>โครงการกีฬาเด็กหรรษาอำเภอสีคิ้ว</t>
  </si>
  <si>
    <t>โครงการจัดงานวันพ่อแห่งชาติสำหรับศูนย์พัฒนา</t>
  </si>
  <si>
    <t>โครงการแข่งขันกีฬาเด็ก เยาวชน ประชาชนทั่วไป</t>
  </si>
  <si>
    <t>โครงการก่อกองพระทรายและบุญกลางบ้าน</t>
  </si>
  <si>
    <t>โครงการวันขึ้นปีใหม่</t>
  </si>
  <si>
    <t>โครงการวันเข้าพรรษา</t>
  </si>
  <si>
    <t>โครงการวันมาฆบูชา</t>
  </si>
  <si>
    <t>โครงการวันลอยกระทง</t>
  </si>
  <si>
    <t>โครงการวันสงกรานต์และวันครอบครัวชาวสีคิ้ว</t>
  </si>
  <si>
    <t>โครงการเทศบาลพบประชาชน</t>
  </si>
  <si>
    <t>โครงการจัดงานวันเทศบาล</t>
  </si>
  <si>
    <t>โครงการจ้างเหมาบริการทำความสะอาดอาคาร</t>
  </si>
  <si>
    <t>โครงการฝึกอบรมสัมมนาและทัศนศึกษาดูงานของ</t>
  </si>
  <si>
    <t>โครงการรวมพลังคนเทศบาลป้องกันและ</t>
  </si>
  <si>
    <t>โครงการเลือกตั้งนายกเทศมนตรีและสมาชิก</t>
  </si>
  <si>
    <t>โครงการสำนักงานน่าอยู่  น่าทำงาน</t>
  </si>
  <si>
    <t>โครงการจัดทำเทศบัญญัติงบประมาณรายจ่าย</t>
  </si>
  <si>
    <t>โครงการจัดทำแผนพัฒนาเทศบาล</t>
  </si>
  <si>
    <t>โครงการจัดทำรายงานกิจการประจำปี วารสาร</t>
  </si>
  <si>
    <t>โครงการติดตามและประเมินผลแผนพัฒนาเทศบาล</t>
  </si>
  <si>
    <t>โครงการประชุม ประชาคมท้องถิ่นเพื่อจัดทำ</t>
  </si>
  <si>
    <t>แผนพัฒนาเทศบาลเมืองสีคิ้ว</t>
  </si>
  <si>
    <t>โครงการประชุม ประชาคม ประชาพิจารณ์</t>
  </si>
  <si>
    <t>โครงการฝึกอบรม สัมมนา และประชุมประชาคม</t>
  </si>
  <si>
    <t>โครงการเลือกตั้งคณะกรรมการชุมชน</t>
  </si>
  <si>
    <t>โครงการรณรงค์ลดอุบัติเหตุในช่วงเทศกาล</t>
  </si>
  <si>
    <t>โครงการฝึกซ้อมแผนดับเพลิง</t>
  </si>
  <si>
    <t>โครงการฝึกอบรมดับเพลิงเบื้องต้นในชุมชนและ</t>
  </si>
  <si>
    <t>สถานศึกษาในเขตเทศบาล</t>
  </si>
  <si>
    <t>โครงการฝึกอบรมจิตอาสาภัยพิบัติเพื่อเตรียมรับมือ</t>
  </si>
  <si>
    <t>กับอุบัติภัยในด้านต่างๆ ภายในเขตเทศบาลเมืองสีคิ้ว</t>
  </si>
  <si>
    <t>โครงการสร้างจิตสำนึกในการจัดการน้ำเสียชุมชน</t>
  </si>
  <si>
    <t>ขยะมูลฝอย</t>
  </si>
  <si>
    <t>โครงการพัฒนาชุมชนต้นแบบด้านการจัดการ</t>
  </si>
  <si>
    <t>เครื่องปรับอากาศแบบแขวน (ระบบ Inverter)</t>
  </si>
  <si>
    <t>ขนาด 18,000 บีทียู จำนวน 14 เครื่อง</t>
  </si>
  <si>
    <t>ถังเก็บน้ำพลาสติก จำนวน 2 ถัง</t>
  </si>
  <si>
    <t>เครื่องคอมพิวเตอร์พร้อมอุปกรณ์ จำนวน 2 ชุด</t>
  </si>
  <si>
    <t>ประเภทครุภัณฑ์โฆษณาและเผยแพร่</t>
  </si>
  <si>
    <t xml:space="preserve">เครื่องมัลติมิเดียโปรเจคเตอร์ XGA </t>
  </si>
  <si>
    <t>ขนาด 4,000 ANSI Lumens</t>
  </si>
  <si>
    <t>เครื่องรับ - ส่งวิทยุ ชนิดมือถือ ขนาด 5 วัตต์</t>
  </si>
  <si>
    <t>จำนวน 25 เครื่อง</t>
  </si>
  <si>
    <t>(โอนลด 5,000)</t>
  </si>
  <si>
    <t>สำนักปลัด</t>
  </si>
  <si>
    <t>เทศบาล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</si>
</sst>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;[Red]0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name val="Tahoma"/>
      <family val="2"/>
      <charset val="222"/>
      <scheme val="minor"/>
    </font>
    <font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62" fontId="4" fillId="0" borderId="9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5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4" fillId="0" borderId="11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4" fontId="4" fillId="0" borderId="11" xfId="0" applyNumberFormat="1" applyFont="1" applyBorder="1" applyAlignment="1"/>
    <xf numFmtId="4" fontId="4" fillId="0" borderId="8" xfId="0" applyNumberFormat="1" applyFont="1" applyBorder="1" applyAlignment="1"/>
    <xf numFmtId="2" fontId="4" fillId="0" borderId="9" xfId="0" applyNumberFormat="1" applyFont="1" applyBorder="1" applyAlignment="1"/>
    <xf numFmtId="61" fontId="4" fillId="0" borderId="9" xfId="0" applyNumberFormat="1" applyFont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9" xfId="0" applyNumberFormat="1" applyFont="1" applyBorder="1"/>
    <xf numFmtId="4" fontId="4" fillId="0" borderId="12" xfId="0" applyNumberFormat="1" applyFont="1" applyBorder="1" applyAlignment="1">
      <alignment horizontal="right"/>
    </xf>
    <xf numFmtId="4" fontId="4" fillId="0" borderId="11" xfId="0" applyNumberFormat="1" applyFont="1" applyBorder="1"/>
    <xf numFmtId="4" fontId="4" fillId="0" borderId="12" xfId="0" applyNumberFormat="1" applyFont="1" applyBorder="1"/>
    <xf numFmtId="2" fontId="4" fillId="0" borderId="2" xfId="0" applyNumberFormat="1" applyFont="1" applyBorder="1"/>
    <xf numFmtId="2" fontId="4" fillId="0" borderId="9" xfId="0" applyNumberFormat="1" applyFont="1" applyBorder="1"/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/>
    <xf numFmtId="2" fontId="4" fillId="0" borderId="10" xfId="0" applyNumberFormat="1" applyFont="1" applyBorder="1"/>
    <xf numFmtId="0" fontId="5" fillId="0" borderId="0" xfId="0" applyFont="1"/>
    <xf numFmtId="59" fontId="2" fillId="0" borderId="3" xfId="0" applyNumberFormat="1" applyFont="1" applyFill="1" applyBorder="1" applyAlignment="1">
      <alignment vertical="center"/>
    </xf>
    <xf numFmtId="59" fontId="2" fillId="0" borderId="4" xfId="0" applyNumberFormat="1" applyFont="1" applyFill="1" applyBorder="1" applyAlignment="1">
      <alignment vertical="center"/>
    </xf>
    <xf numFmtId="59" fontId="2" fillId="0" borderId="5" xfId="0" applyNumberFormat="1" applyFont="1" applyFill="1" applyBorder="1" applyAlignment="1">
      <alignment vertical="center"/>
    </xf>
    <xf numFmtId="4" fontId="4" fillId="0" borderId="10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43" fontId="8" fillId="0" borderId="9" xfId="1" applyFont="1" applyBorder="1" applyAlignment="1">
      <alignment horizontal="left"/>
    </xf>
    <xf numFmtId="59" fontId="2" fillId="0" borderId="10" xfId="0" applyNumberFormat="1" applyFont="1" applyBorder="1" applyAlignment="1">
      <alignment horizontal="left"/>
    </xf>
    <xf numFmtId="59" fontId="2" fillId="0" borderId="9" xfId="0" applyNumberFormat="1" applyFont="1" applyBorder="1" applyAlignment="1">
      <alignment horizontal="left"/>
    </xf>
    <xf numFmtId="59" fontId="4" fillId="0" borderId="11" xfId="0" applyNumberFormat="1" applyFont="1" applyBorder="1" applyAlignment="1">
      <alignment horizontal="left"/>
    </xf>
    <xf numFmtId="59" fontId="4" fillId="0" borderId="10" xfId="0" applyNumberFormat="1" applyFont="1" applyBorder="1" applyAlignment="1">
      <alignment horizontal="left"/>
    </xf>
    <xf numFmtId="59" fontId="4" fillId="0" borderId="9" xfId="0" applyNumberFormat="1" applyFont="1" applyBorder="1" applyAlignment="1">
      <alignment horizontal="left"/>
    </xf>
    <xf numFmtId="43" fontId="4" fillId="0" borderId="11" xfId="1" applyFont="1" applyBorder="1" applyAlignment="1">
      <alignment horizontal="left"/>
    </xf>
    <xf numFmtId="43" fontId="4" fillId="0" borderId="10" xfId="1" applyFont="1" applyBorder="1" applyAlignment="1">
      <alignment horizontal="left"/>
    </xf>
    <xf numFmtId="43" fontId="4" fillId="0" borderId="9" xfId="1" applyFont="1" applyBorder="1" applyAlignment="1">
      <alignment horizontal="left"/>
    </xf>
    <xf numFmtId="59" fontId="4" fillId="0" borderId="12" xfId="0" applyNumberFormat="1" applyFont="1" applyBorder="1" applyAlignment="1">
      <alignment horizontal="left"/>
    </xf>
    <xf numFmtId="43" fontId="4" fillId="0" borderId="12" xfId="1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43" fontId="4" fillId="0" borderId="12" xfId="3" applyFont="1" applyBorder="1" applyAlignment="1">
      <alignment horizontal="center"/>
    </xf>
    <xf numFmtId="0" fontId="8" fillId="0" borderId="0" xfId="0" applyFont="1"/>
    <xf numFmtId="0" fontId="8" fillId="0" borderId="10" xfId="0" applyFont="1" applyBorder="1" applyAlignment="1">
      <alignment horizontal="center"/>
    </xf>
    <xf numFmtId="0" fontId="8" fillId="0" borderId="10" xfId="0" applyFont="1" applyBorder="1"/>
    <xf numFmtId="43" fontId="8" fillId="0" borderId="10" xfId="3" applyFont="1" applyFill="1" applyBorder="1" applyAlignment="1">
      <alignment horizontal="center"/>
    </xf>
    <xf numFmtId="43" fontId="8" fillId="0" borderId="9" xfId="3" applyFont="1" applyFill="1" applyBorder="1" applyAlignment="1">
      <alignment horizontal="left"/>
    </xf>
    <xf numFmtId="43" fontId="8" fillId="0" borderId="9" xfId="3" applyFont="1" applyFill="1" applyBorder="1" applyAlignment="1">
      <alignment horizontal="center"/>
    </xf>
    <xf numFmtId="43" fontId="8" fillId="0" borderId="12" xfId="3" applyFont="1" applyFill="1" applyBorder="1" applyAlignment="1">
      <alignment horizontal="center"/>
    </xf>
    <xf numFmtId="59" fontId="2" fillId="0" borderId="6" xfId="0" applyNumberFormat="1" applyFont="1" applyBorder="1" applyAlignment="1">
      <alignment vertical="center"/>
    </xf>
    <xf numFmtId="43" fontId="8" fillId="0" borderId="11" xfId="3" applyFont="1" applyBorder="1" applyAlignment="1">
      <alignment horizontal="left"/>
    </xf>
    <xf numFmtId="43" fontId="8" fillId="0" borderId="9" xfId="3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43" fontId="8" fillId="0" borderId="12" xfId="3" applyFont="1" applyBorder="1" applyAlignment="1">
      <alignment horizontal="left"/>
    </xf>
    <xf numFmtId="2" fontId="4" fillId="0" borderId="4" xfId="0" applyNumberFormat="1" applyFont="1" applyBorder="1"/>
    <xf numFmtId="43" fontId="4" fillId="0" borderId="10" xfId="1" applyFont="1" applyBorder="1" applyAlignment="1">
      <alignment horizontal="center"/>
    </xf>
    <xf numFmtId="43" fontId="8" fillId="0" borderId="9" xfId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4" fillId="0" borderId="8" xfId="0" applyNumberFormat="1" applyFont="1" applyBorder="1"/>
    <xf numFmtId="59" fontId="4" fillId="0" borderId="10" xfId="0" applyNumberFormat="1" applyFont="1" applyBorder="1" applyAlignment="1">
      <alignment horizontal="center"/>
    </xf>
    <xf numFmtId="187" fontId="4" fillId="0" borderId="8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4" fontId="8" fillId="0" borderId="12" xfId="0" applyNumberFormat="1" applyFont="1" applyBorder="1" applyAlignment="1">
      <alignment horizontal="right"/>
    </xf>
    <xf numFmtId="4" fontId="8" fillId="0" borderId="12" xfId="0" applyNumberFormat="1" applyFont="1" applyBorder="1"/>
    <xf numFmtId="4" fontId="8" fillId="0" borderId="8" xfId="0" applyNumberFormat="1" applyFont="1" applyBorder="1" applyAlignment="1">
      <alignment horizontal="right"/>
    </xf>
    <xf numFmtId="0" fontId="8" fillId="0" borderId="10" xfId="0" applyNumberFormat="1" applyFont="1" applyBorder="1" applyAlignment="1">
      <alignment horizontal="center"/>
    </xf>
    <xf numFmtId="2" fontId="8" fillId="0" borderId="10" xfId="0" applyNumberFormat="1" applyFont="1" applyBorder="1"/>
    <xf numFmtId="187" fontId="4" fillId="0" borderId="9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right"/>
    </xf>
    <xf numFmtId="187" fontId="4" fillId="0" borderId="11" xfId="0" applyNumberFormat="1" applyFont="1" applyBorder="1" applyAlignment="1">
      <alignment horizontal="center"/>
    </xf>
    <xf numFmtId="0" fontId="3" fillId="0" borderId="0" xfId="0" applyFont="1" applyBorder="1"/>
    <xf numFmtId="59" fontId="4" fillId="0" borderId="8" xfId="0" applyNumberFormat="1" applyFont="1" applyBorder="1" applyAlignment="1">
      <alignment horizontal="left"/>
    </xf>
    <xf numFmtId="43" fontId="4" fillId="0" borderId="8" xfId="1" applyFont="1" applyBorder="1" applyAlignment="1">
      <alignment horizontal="left"/>
    </xf>
    <xf numFmtId="43" fontId="4" fillId="0" borderId="2" xfId="1" applyFont="1" applyBorder="1" applyAlignment="1">
      <alignment horizontal="left"/>
    </xf>
    <xf numFmtId="4" fontId="4" fillId="0" borderId="15" xfId="0" applyNumberFormat="1" applyFont="1" applyBorder="1" applyAlignment="1">
      <alignment horizontal="right"/>
    </xf>
    <xf numFmtId="0" fontId="8" fillId="0" borderId="15" xfId="0" applyFont="1" applyBorder="1" applyAlignment="1">
      <alignment horizontal="left"/>
    </xf>
    <xf numFmtId="59" fontId="4" fillId="0" borderId="15" xfId="0" applyNumberFormat="1" applyFont="1" applyBorder="1" applyAlignment="1">
      <alignment horizontal="left"/>
    </xf>
    <xf numFmtId="4" fontId="8" fillId="0" borderId="9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3" fontId="4" fillId="0" borderId="12" xfId="1" applyFont="1" applyBorder="1"/>
    <xf numFmtId="43" fontId="4" fillId="0" borderId="11" xfId="1" applyFont="1" applyBorder="1"/>
    <xf numFmtId="59" fontId="9" fillId="0" borderId="6" xfId="0" applyNumberFormat="1" applyFont="1" applyBorder="1" applyAlignment="1">
      <alignment vertical="center"/>
    </xf>
    <xf numFmtId="0" fontId="10" fillId="0" borderId="0" xfId="0" applyFont="1"/>
    <xf numFmtId="0" fontId="8" fillId="0" borderId="11" xfId="0" applyFont="1" applyBorder="1"/>
    <xf numFmtId="4" fontId="8" fillId="0" borderId="11" xfId="0" applyNumberFormat="1" applyFont="1" applyBorder="1" applyAlignment="1">
      <alignment horizontal="right"/>
    </xf>
    <xf numFmtId="61" fontId="8" fillId="0" borderId="10" xfId="0" applyNumberFormat="1" applyFont="1" applyBorder="1" applyAlignment="1">
      <alignment horizontal="center"/>
    </xf>
    <xf numFmtId="59" fontId="9" fillId="0" borderId="9" xfId="0" applyNumberFormat="1" applyFont="1" applyBorder="1" applyAlignment="1">
      <alignment vertical="center"/>
    </xf>
    <xf numFmtId="0" fontId="8" fillId="0" borderId="9" xfId="0" applyFont="1" applyBorder="1" applyAlignment="1"/>
    <xf numFmtId="0" fontId="8" fillId="0" borderId="8" xfId="0" applyNumberFormat="1" applyFont="1" applyBorder="1" applyAlignment="1">
      <alignment horizontal="center"/>
    </xf>
    <xf numFmtId="0" fontId="8" fillId="0" borderId="8" xfId="0" applyFont="1" applyBorder="1"/>
    <xf numFmtId="4" fontId="8" fillId="0" borderId="8" xfId="0" applyNumberFormat="1" applyFont="1" applyBorder="1"/>
    <xf numFmtId="0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61" fontId="8" fillId="0" borderId="9" xfId="0" applyNumberFormat="1" applyFont="1" applyBorder="1" applyAlignment="1">
      <alignment horizontal="center"/>
    </xf>
    <xf numFmtId="4" fontId="8" fillId="0" borderId="9" xfId="0" applyNumberFormat="1" applyFont="1" applyBorder="1"/>
    <xf numFmtId="2" fontId="8" fillId="0" borderId="9" xfId="0" applyNumberFormat="1" applyFont="1" applyBorder="1"/>
    <xf numFmtId="59" fontId="8" fillId="0" borderId="9" xfId="0" applyNumberFormat="1" applyFont="1" applyBorder="1" applyAlignment="1">
      <alignment horizontal="center"/>
    </xf>
    <xf numFmtId="62" fontId="8" fillId="0" borderId="9" xfId="0" applyNumberFormat="1" applyFont="1" applyBorder="1" applyAlignment="1">
      <alignment horizontal="center"/>
    </xf>
    <xf numFmtId="2" fontId="8" fillId="0" borderId="9" xfId="0" applyNumberFormat="1" applyFont="1" applyBorder="1" applyAlignment="1"/>
    <xf numFmtId="0" fontId="8" fillId="0" borderId="11" xfId="0" applyNumberFormat="1" applyFont="1" applyFill="1" applyBorder="1" applyAlignment="1">
      <alignment horizontal="center"/>
    </xf>
    <xf numFmtId="4" fontId="8" fillId="0" borderId="11" xfId="0" applyNumberFormat="1" applyFont="1" applyBorder="1" applyAlignment="1"/>
    <xf numFmtId="0" fontId="8" fillId="0" borderId="10" xfId="0" applyFont="1" applyBorder="1" applyAlignment="1">
      <alignment horizontal="left"/>
    </xf>
    <xf numFmtId="0" fontId="8" fillId="0" borderId="12" xfId="0" applyFont="1" applyBorder="1"/>
    <xf numFmtId="0" fontId="2" fillId="2" borderId="11" xfId="0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right"/>
    </xf>
    <xf numFmtId="5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4" fontId="9" fillId="2" borderId="11" xfId="0" applyNumberFormat="1" applyFont="1" applyFill="1" applyBorder="1" applyAlignment="1">
      <alignment horizontal="right"/>
    </xf>
    <xf numFmtId="59" fontId="9" fillId="2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" fontId="9" fillId="2" borderId="9" xfId="0" applyNumberFormat="1" applyFont="1" applyFill="1" applyBorder="1" applyAlignment="1">
      <alignment horizontal="right"/>
    </xf>
    <xf numFmtId="59" fontId="2" fillId="0" borderId="16" xfId="0" applyNumberFormat="1" applyFont="1" applyFill="1" applyBorder="1" applyAlignment="1">
      <alignment vertical="center"/>
    </xf>
    <xf numFmtId="59" fontId="2" fillId="0" borderId="0" xfId="0" applyNumberFormat="1" applyFont="1" applyFill="1" applyBorder="1" applyAlignment="1">
      <alignment vertical="center"/>
    </xf>
    <xf numFmtId="59" fontId="2" fillId="0" borderId="17" xfId="0" applyNumberFormat="1" applyFont="1" applyFill="1" applyBorder="1" applyAlignment="1">
      <alignment vertical="center"/>
    </xf>
    <xf numFmtId="4" fontId="2" fillId="2" borderId="11" xfId="0" applyNumberFormat="1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59" fontId="2" fillId="0" borderId="6" xfId="0" applyNumberFormat="1" applyFont="1" applyFill="1" applyBorder="1" applyAlignment="1">
      <alignment vertical="center"/>
    </xf>
    <xf numFmtId="59" fontId="2" fillId="0" borderId="13" xfId="0" applyNumberFormat="1" applyFont="1" applyFill="1" applyBorder="1" applyAlignment="1">
      <alignment vertical="center"/>
    </xf>
    <xf numFmtId="0" fontId="8" fillId="0" borderId="7" xfId="0" applyFont="1" applyBorder="1"/>
    <xf numFmtId="43" fontId="2" fillId="2" borderId="11" xfId="0" applyNumberFormat="1" applyFont="1" applyFill="1" applyBorder="1" applyAlignment="1">
      <alignment horizontal="right"/>
    </xf>
    <xf numFmtId="43" fontId="2" fillId="2" borderId="9" xfId="0" applyNumberFormat="1" applyFont="1" applyFill="1" applyBorder="1" applyAlignment="1">
      <alignment horizontal="right"/>
    </xf>
    <xf numFmtId="59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4" fontId="2" fillId="2" borderId="18" xfId="0" applyNumberFormat="1" applyFont="1" applyFill="1" applyBorder="1" applyAlignment="1">
      <alignment horizontal="right"/>
    </xf>
    <xf numFmtId="4" fontId="2" fillId="3" borderId="19" xfId="0" applyNumberFormat="1" applyFont="1" applyFill="1" applyBorder="1" applyAlignment="1">
      <alignment horizontal="right"/>
    </xf>
    <xf numFmtId="0" fontId="2" fillId="3" borderId="19" xfId="0" applyFont="1" applyFill="1" applyBorder="1" applyAlignment="1">
      <alignment horizontal="center"/>
    </xf>
    <xf numFmtId="4" fontId="2" fillId="3" borderId="18" xfId="0" applyNumberFormat="1" applyFont="1" applyFill="1" applyBorder="1" applyAlignment="1">
      <alignment horizontal="right"/>
    </xf>
    <xf numFmtId="0" fontId="2" fillId="3" borderId="18" xfId="0" applyFont="1" applyFill="1" applyBorder="1" applyAlignment="1">
      <alignment horizontal="center"/>
    </xf>
    <xf numFmtId="43" fontId="4" fillId="0" borderId="0" xfId="0" applyNumberFormat="1" applyFont="1"/>
    <xf numFmtId="59" fontId="2" fillId="2" borderId="11" xfId="0" applyNumberFormat="1" applyFont="1" applyFill="1" applyBorder="1" applyAlignment="1">
      <alignment horizontal="center"/>
    </xf>
    <xf numFmtId="59" fontId="2" fillId="2" borderId="9" xfId="0" applyNumberFormat="1" applyFont="1" applyFill="1" applyBorder="1" applyAlignment="1">
      <alignment horizontal="center"/>
    </xf>
    <xf numFmtId="59" fontId="2" fillId="2" borderId="11" xfId="0" applyNumberFormat="1" applyFont="1" applyFill="1" applyBorder="1" applyAlignment="1">
      <alignment horizontal="center"/>
    </xf>
    <xf numFmtId="59" fontId="2" fillId="2" borderId="9" xfId="0" applyNumberFormat="1" applyFont="1" applyFill="1" applyBorder="1" applyAlignment="1">
      <alignment horizontal="center"/>
    </xf>
    <xf numFmtId="59" fontId="2" fillId="0" borderId="20" xfId="0" applyNumberFormat="1" applyFont="1" applyFill="1" applyBorder="1" applyAlignment="1">
      <alignment vertical="center"/>
    </xf>
    <xf numFmtId="4" fontId="8" fillId="0" borderId="1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13" xfId="0" applyFont="1" applyBorder="1" applyAlignment="1"/>
    <xf numFmtId="0" fontId="10" fillId="0" borderId="7" xfId="0" applyFont="1" applyBorder="1" applyAlignment="1"/>
    <xf numFmtId="0" fontId="10" fillId="0" borderId="2" xfId="0" applyFont="1" applyBorder="1" applyAlignment="1"/>
    <xf numFmtId="0" fontId="10" fillId="0" borderId="9" xfId="0" applyFont="1" applyBorder="1" applyAlignment="1"/>
    <xf numFmtId="4" fontId="9" fillId="2" borderId="11" xfId="0" applyNumberFormat="1" applyFont="1" applyFill="1" applyBorder="1" applyAlignment="1">
      <alignment horizontal="center"/>
    </xf>
    <xf numFmtId="0" fontId="3" fillId="0" borderId="13" xfId="0" applyFont="1" applyBorder="1" applyAlignment="1"/>
    <xf numFmtId="0" fontId="3" fillId="0" borderId="7" xfId="0" applyFont="1" applyBorder="1" applyAlignment="1"/>
    <xf numFmtId="43" fontId="2" fillId="2" borderId="11" xfId="0" applyNumberFormat="1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43" fontId="8" fillId="0" borderId="10" xfId="1" applyFont="1" applyBorder="1" applyAlignment="1">
      <alignment horizontal="center"/>
    </xf>
    <xf numFmtId="43" fontId="2" fillId="2" borderId="9" xfId="0" applyNumberFormat="1" applyFont="1" applyFill="1" applyBorder="1" applyAlignment="1">
      <alignment horizontal="center"/>
    </xf>
    <xf numFmtId="4" fontId="8" fillId="0" borderId="9" xfId="0" applyNumberFormat="1" applyFont="1" applyBorder="1" applyAlignment="1">
      <alignment horizontal="right"/>
    </xf>
    <xf numFmtId="0" fontId="4" fillId="0" borderId="21" xfId="0" applyFont="1" applyBorder="1" applyAlignment="1">
      <alignment horizontal="center"/>
    </xf>
    <xf numFmtId="0" fontId="4" fillId="0" borderId="21" xfId="0" applyFont="1" applyBorder="1"/>
    <xf numFmtId="0" fontId="4" fillId="0" borderId="21" xfId="0" applyNumberFormat="1" applyFont="1" applyBorder="1" applyAlignment="1">
      <alignment horizontal="center"/>
    </xf>
    <xf numFmtId="43" fontId="4" fillId="0" borderId="21" xfId="1" applyFont="1" applyBorder="1" applyAlignment="1">
      <alignment horizontal="center"/>
    </xf>
    <xf numFmtId="43" fontId="4" fillId="0" borderId="21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11" fillId="0" borderId="0" xfId="0" applyFont="1"/>
    <xf numFmtId="4" fontId="4" fillId="0" borderId="1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4" fillId="0" borderId="6" xfId="0" applyNumberFormat="1" applyFont="1" applyBorder="1" applyAlignment="1"/>
    <xf numFmtId="4" fontId="4" fillId="0" borderId="7" xfId="0" applyNumberFormat="1" applyFont="1" applyBorder="1" applyAlignment="1"/>
    <xf numFmtId="4" fontId="4" fillId="0" borderId="6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2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Border="1"/>
    <xf numFmtId="0" fontId="4" fillId="0" borderId="12" xfId="0" applyNumberFormat="1" applyFont="1" applyFill="1" applyBorder="1" applyAlignment="1">
      <alignment horizontal="center"/>
    </xf>
    <xf numFmtId="4" fontId="4" fillId="0" borderId="12" xfId="0" applyNumberFormat="1" applyFont="1" applyBorder="1" applyAlignment="1"/>
    <xf numFmtId="0" fontId="8" fillId="0" borderId="0" xfId="0" applyFont="1" applyAlignment="1">
      <alignment horizontal="center"/>
    </xf>
    <xf numFmtId="0" fontId="8" fillId="0" borderId="4" xfId="0" applyFont="1" applyBorder="1"/>
    <xf numFmtId="0" fontId="8" fillId="0" borderId="10" xfId="3" applyNumberFormat="1" applyFont="1" applyFill="1" applyBorder="1" applyAlignment="1">
      <alignment horizontal="left"/>
    </xf>
    <xf numFmtId="0" fontId="8" fillId="0" borderId="9" xfId="3" applyNumberFormat="1" applyFont="1" applyFill="1" applyBorder="1" applyAlignment="1">
      <alignment horizontal="left"/>
    </xf>
    <xf numFmtId="0" fontId="8" fillId="0" borderId="12" xfId="3" applyNumberFormat="1" applyFont="1" applyFill="1" applyBorder="1" applyAlignment="1">
      <alignment horizontal="left"/>
    </xf>
    <xf numFmtId="0" fontId="4" fillId="0" borderId="8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4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5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59" fontId="2" fillId="0" borderId="0" xfId="0" applyNumberFormat="1" applyFont="1" applyFill="1" applyBorder="1" applyAlignment="1">
      <alignment horizontal="center"/>
    </xf>
    <xf numFmtId="59" fontId="2" fillId="3" borderId="18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59" fontId="2" fillId="2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59" fontId="2" fillId="3" borderId="19" xfId="0" applyNumberFormat="1" applyFont="1" applyFill="1" applyBorder="1" applyAlignment="1">
      <alignment horizontal="center"/>
    </xf>
    <xf numFmtId="59" fontId="2" fillId="0" borderId="16" xfId="0" applyNumberFormat="1" applyFont="1" applyBorder="1" applyAlignment="1">
      <alignment horizontal="left"/>
    </xf>
    <xf numFmtId="59" fontId="2" fillId="0" borderId="0" xfId="0" applyNumberFormat="1" applyFont="1" applyBorder="1" applyAlignment="1">
      <alignment horizontal="left"/>
    </xf>
    <xf numFmtId="59" fontId="2" fillId="0" borderId="17" xfId="0" applyNumberFormat="1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59" fontId="2" fillId="2" borderId="9" xfId="0" applyNumberFormat="1" applyFont="1" applyFill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</cellXfs>
  <cellStyles count="15">
    <cellStyle name="เครื่องหมายจุลภาค" xfId="1" builtinId="3"/>
    <cellStyle name="เครื่องหมายจุลภาค 2" xfId="3"/>
    <cellStyle name="เครื่องหมายจุลภาค 3" xfId="13"/>
    <cellStyle name="เครื่องหมายจุลภาค 5" xfId="8"/>
    <cellStyle name="ปกติ" xfId="0" builtinId="0"/>
    <cellStyle name="ปกติ 2" xfId="2"/>
    <cellStyle name="ปกติ 2 2" xfId="4"/>
    <cellStyle name="ปกติ 2 3" xfId="14"/>
    <cellStyle name="ปกติ 3" xfId="5"/>
    <cellStyle name="ปกติ 4" xfId="6"/>
    <cellStyle name="ปกติ 5" xfId="7"/>
    <cellStyle name="ปกติ 6" xfId="9"/>
    <cellStyle name="ปกติ 7" xfId="10"/>
    <cellStyle name="ปกติ 8" xfId="11"/>
    <cellStyle name="ปกติ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&#3650;&#3588;&#3619;&#3591;&#3585;&#3634;&#3619;&#3607;&#3637;&#3656;&#3604;&#3635;&#3648;&#3609;&#3636;&#3609;&#3585;&#3634;&#3619;&#3649;&#3621;&#3657;&#3623;%2060-6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.&#3650;&#3588;&#3619;&#3591;&#3585;&#3634;&#3619;&#3607;&#3637;&#3629;&#3618;&#3641;&#3656;&#3619;&#3632;&#3627;&#3623;&#3656;&#3634;&#3591;&#3604;&#3635;&#3648;&#3609;&#3636;&#3609;&#3585;&#3634;&#3619;6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7.&#3650;&#3588;&#3619;&#3591;&#3585;&#3634;&#3619;&#3607;&#3637;&#3629;&#3618;&#3641;&#3656;&#3619;&#3632;&#3627;&#3623;&#3656;&#3634;&#3591;&#3604;&#3635;&#3648;&#3609;&#3636;&#3609;&#3585;&#3634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61"/>
      <sheetName val="62"/>
    </sheetNames>
    <sheetDataSet>
      <sheetData sheetId="0">
        <row r="46">
          <cell r="D46">
            <v>2527000</v>
          </cell>
        </row>
      </sheetData>
      <sheetData sheetId="1">
        <row r="159">
          <cell r="D159">
            <v>5632500</v>
          </cell>
        </row>
      </sheetData>
      <sheetData sheetId="2">
        <row r="46">
          <cell r="D46">
            <v>3697500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ระหว่าง"/>
      <sheetName val="Sheet1"/>
    </sheetNames>
    <sheetDataSet>
      <sheetData sheetId="0">
        <row r="61">
          <cell r="C61">
            <v>3701000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ระหว่าง"/>
      <sheetName val="ครุภัณฑ์"/>
      <sheetName val="Sheet1"/>
    </sheetNames>
    <sheetDataSet>
      <sheetData sheetId="0">
        <row r="120">
          <cell r="C120">
            <v>56000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view="pageBreakPreview" zoomScale="130" zoomScaleNormal="154" zoomScaleSheetLayoutView="130" zoomScalePageLayoutView="120" workbookViewId="0">
      <selection activeCell="B207" sqref="B207"/>
    </sheetView>
  </sheetViews>
  <sheetFormatPr defaultRowHeight="21" x14ac:dyDescent="0.35"/>
  <cols>
    <col min="1" max="1" width="6" style="24" customWidth="1"/>
    <col min="2" max="2" width="36.5" style="24" customWidth="1"/>
    <col min="3" max="3" width="14.25" style="24" customWidth="1"/>
    <col min="4" max="4" width="14" style="24" customWidth="1"/>
    <col min="5" max="5" width="13.25" style="24" customWidth="1"/>
    <col min="6" max="6" width="13.375" style="24" customWidth="1"/>
    <col min="7" max="7" width="3.875" style="1" customWidth="1"/>
    <col min="8" max="16384" width="9" style="1"/>
  </cols>
  <sheetData>
    <row r="1" spans="1:6" x14ac:dyDescent="0.35">
      <c r="A1" s="234" t="s">
        <v>100</v>
      </c>
      <c r="B1" s="234"/>
      <c r="C1" s="234"/>
      <c r="D1" s="234"/>
      <c r="E1" s="234"/>
      <c r="F1" s="234"/>
    </row>
    <row r="2" spans="1:6" x14ac:dyDescent="0.35">
      <c r="A2" s="234" t="s">
        <v>15</v>
      </c>
      <c r="B2" s="234"/>
      <c r="C2" s="234"/>
      <c r="D2" s="234"/>
      <c r="E2" s="234"/>
      <c r="F2" s="234"/>
    </row>
    <row r="3" spans="1:6" x14ac:dyDescent="0.35">
      <c r="A3" s="234" t="s">
        <v>101</v>
      </c>
      <c r="B3" s="234"/>
      <c r="C3" s="234"/>
      <c r="D3" s="234"/>
      <c r="E3" s="234"/>
      <c r="F3" s="234"/>
    </row>
    <row r="4" spans="1:6" x14ac:dyDescent="0.35">
      <c r="A4" s="205"/>
      <c r="B4" s="205"/>
      <c r="C4" s="205"/>
      <c r="D4" s="205"/>
      <c r="E4" s="205"/>
      <c r="F4" s="205"/>
    </row>
    <row r="5" spans="1:6" x14ac:dyDescent="0.35">
      <c r="A5" s="2" t="s">
        <v>0</v>
      </c>
      <c r="B5" s="2" t="s">
        <v>1</v>
      </c>
      <c r="C5" s="2" t="s">
        <v>2</v>
      </c>
      <c r="D5" s="2" t="s">
        <v>4</v>
      </c>
      <c r="E5" s="2" t="s">
        <v>5</v>
      </c>
      <c r="F5" s="2" t="s">
        <v>6</v>
      </c>
    </row>
    <row r="6" spans="1:6" x14ac:dyDescent="0.35">
      <c r="A6" s="3"/>
      <c r="B6" s="3"/>
      <c r="C6" s="3" t="s">
        <v>3</v>
      </c>
      <c r="D6" s="3" t="s">
        <v>3</v>
      </c>
      <c r="E6" s="3" t="s">
        <v>2</v>
      </c>
      <c r="F6" s="3" t="s">
        <v>7</v>
      </c>
    </row>
    <row r="7" spans="1:6" ht="24" customHeight="1" x14ac:dyDescent="0.25">
      <c r="A7" s="58" t="s">
        <v>28</v>
      </c>
      <c r="B7" s="175"/>
      <c r="C7" s="59"/>
      <c r="D7" s="59"/>
      <c r="E7" s="59"/>
      <c r="F7" s="60"/>
    </row>
    <row r="8" spans="1:6" x14ac:dyDescent="0.35">
      <c r="A8" s="43">
        <v>1</v>
      </c>
      <c r="B8" s="22" t="s">
        <v>175</v>
      </c>
      <c r="C8" s="33">
        <v>20000</v>
      </c>
      <c r="D8" s="33">
        <v>20000</v>
      </c>
      <c r="E8" s="39">
        <f>C8-D8</f>
        <v>0</v>
      </c>
      <c r="F8" s="5" t="s">
        <v>9</v>
      </c>
    </row>
    <row r="9" spans="1:6" x14ac:dyDescent="0.35">
      <c r="A9" s="15"/>
      <c r="B9" s="7" t="s">
        <v>54</v>
      </c>
      <c r="C9" s="42"/>
      <c r="D9" s="8" t="s">
        <v>50</v>
      </c>
      <c r="E9" s="41">
        <f>E8*100/C8</f>
        <v>0</v>
      </c>
      <c r="F9" s="6" t="s">
        <v>10</v>
      </c>
    </row>
    <row r="10" spans="1:6" x14ac:dyDescent="0.35">
      <c r="A10" s="43">
        <v>2</v>
      </c>
      <c r="B10" s="18" t="s">
        <v>176</v>
      </c>
      <c r="C10" s="33">
        <v>150000</v>
      </c>
      <c r="D10" s="33">
        <v>150000</v>
      </c>
      <c r="E10" s="39">
        <f>C10-D10</f>
        <v>0</v>
      </c>
      <c r="F10" s="5" t="s">
        <v>9</v>
      </c>
    </row>
    <row r="11" spans="1:6" x14ac:dyDescent="0.35">
      <c r="A11" s="15"/>
      <c r="B11" s="20"/>
      <c r="C11" s="42"/>
      <c r="D11" s="8" t="s">
        <v>50</v>
      </c>
      <c r="E11" s="41">
        <f>E10*100/C10</f>
        <v>0</v>
      </c>
      <c r="F11" s="6" t="s">
        <v>10</v>
      </c>
    </row>
    <row r="12" spans="1:6" x14ac:dyDescent="0.35">
      <c r="A12" s="171"/>
      <c r="B12" s="141" t="s">
        <v>11</v>
      </c>
      <c r="C12" s="142">
        <f>C10+C8</f>
        <v>170000</v>
      </c>
      <c r="D12" s="142">
        <f t="shared" ref="D12:E12" si="0">D10+D8</f>
        <v>170000</v>
      </c>
      <c r="E12" s="142">
        <f t="shared" si="0"/>
        <v>0</v>
      </c>
      <c r="F12" s="154"/>
    </row>
    <row r="13" spans="1:6" x14ac:dyDescent="0.35">
      <c r="A13" s="172"/>
      <c r="B13" s="143"/>
      <c r="C13" s="144"/>
      <c r="D13" s="144"/>
      <c r="E13" s="144">
        <f>E12*100/C12</f>
        <v>0</v>
      </c>
      <c r="F13" s="143"/>
    </row>
    <row r="14" spans="1:6" s="120" customFormat="1" ht="30" customHeight="1" x14ac:dyDescent="0.25">
      <c r="A14" s="119" t="s">
        <v>20</v>
      </c>
      <c r="B14" s="178"/>
      <c r="C14" s="178"/>
      <c r="D14" s="178"/>
      <c r="E14" s="178"/>
      <c r="F14" s="179"/>
    </row>
    <row r="15" spans="1:6" s="120" customFormat="1" x14ac:dyDescent="0.35">
      <c r="A15" s="99">
        <v>1</v>
      </c>
      <c r="B15" s="121" t="s">
        <v>177</v>
      </c>
      <c r="C15" s="122">
        <v>150000</v>
      </c>
      <c r="D15" s="100">
        <v>150000</v>
      </c>
      <c r="E15" s="101">
        <f>C15-D15</f>
        <v>0</v>
      </c>
      <c r="F15" s="77" t="s">
        <v>8</v>
      </c>
    </row>
    <row r="16" spans="1:6" s="120" customFormat="1" x14ac:dyDescent="0.35">
      <c r="A16" s="103"/>
      <c r="B16" s="81" t="s">
        <v>36</v>
      </c>
      <c r="C16" s="123"/>
      <c r="D16" s="176" t="s">
        <v>50</v>
      </c>
      <c r="E16" s="104">
        <f>E15*100/C15</f>
        <v>0</v>
      </c>
      <c r="F16" s="80"/>
    </row>
    <row r="17" spans="1:6" s="120" customFormat="1" ht="21" customHeight="1" x14ac:dyDescent="0.35">
      <c r="A17" s="124"/>
      <c r="B17" s="125"/>
      <c r="C17" s="180"/>
      <c r="D17" s="181"/>
      <c r="E17" s="181"/>
      <c r="F17" s="181"/>
    </row>
    <row r="18" spans="1:6" s="120" customFormat="1" x14ac:dyDescent="0.35">
      <c r="A18" s="99">
        <v>2</v>
      </c>
      <c r="B18" s="140" t="s">
        <v>178</v>
      </c>
      <c r="C18" s="100">
        <v>4612000</v>
      </c>
      <c r="D18" s="100">
        <v>4490000</v>
      </c>
      <c r="E18" s="101">
        <f>C18-D18</f>
        <v>122000</v>
      </c>
      <c r="F18" s="77" t="s">
        <v>8</v>
      </c>
    </row>
    <row r="19" spans="1:6" s="120" customFormat="1" x14ac:dyDescent="0.35">
      <c r="A19" s="129"/>
      <c r="B19" s="130"/>
      <c r="C19" s="115"/>
      <c r="D19" s="132"/>
      <c r="E19" s="133">
        <f>E18*100/C18</f>
        <v>2.6452732003469213</v>
      </c>
      <c r="F19" s="65"/>
    </row>
    <row r="20" spans="1:6" s="120" customFormat="1" x14ac:dyDescent="0.35">
      <c r="A20" s="126">
        <v>3</v>
      </c>
      <c r="B20" s="127" t="s">
        <v>179</v>
      </c>
      <c r="C20" s="102">
        <v>20000</v>
      </c>
      <c r="D20" s="102">
        <v>19925</v>
      </c>
      <c r="E20" s="128">
        <f>C20-D20</f>
        <v>75</v>
      </c>
      <c r="F20" s="94" t="s">
        <v>8</v>
      </c>
    </row>
    <row r="21" spans="1:6" s="120" customFormat="1" x14ac:dyDescent="0.35">
      <c r="A21" s="129"/>
      <c r="B21" s="130"/>
      <c r="C21" s="131"/>
      <c r="D21" s="115"/>
      <c r="E21" s="133">
        <f>E20*100/C20</f>
        <v>0.375</v>
      </c>
      <c r="F21" s="65"/>
    </row>
    <row r="22" spans="1:6" s="120" customFormat="1" x14ac:dyDescent="0.35">
      <c r="A22" s="126">
        <v>4</v>
      </c>
      <c r="B22" s="127" t="s">
        <v>180</v>
      </c>
      <c r="C22" s="102">
        <v>500000</v>
      </c>
      <c r="D22" s="102">
        <v>499500</v>
      </c>
      <c r="E22" s="128">
        <f>C22-D22</f>
        <v>500</v>
      </c>
      <c r="F22" s="94" t="s">
        <v>8</v>
      </c>
    </row>
    <row r="23" spans="1:6" s="120" customFormat="1" x14ac:dyDescent="0.35">
      <c r="A23" s="129"/>
      <c r="B23" s="130" t="s">
        <v>21</v>
      </c>
      <c r="C23" s="131"/>
      <c r="D23" s="115" t="s">
        <v>50</v>
      </c>
      <c r="E23" s="133">
        <f>E22*100/C22</f>
        <v>0.1</v>
      </c>
      <c r="F23" s="65"/>
    </row>
    <row r="24" spans="1:6" s="120" customFormat="1" x14ac:dyDescent="0.35">
      <c r="A24" s="99">
        <v>5</v>
      </c>
      <c r="B24" s="127" t="s">
        <v>181</v>
      </c>
      <c r="C24" s="100">
        <f>2643660+5660</f>
        <v>2649320</v>
      </c>
      <c r="D24" s="100">
        <v>2271000</v>
      </c>
      <c r="E24" s="101">
        <f>C24-D24</f>
        <v>378320</v>
      </c>
      <c r="F24" s="77" t="s">
        <v>8</v>
      </c>
    </row>
    <row r="25" spans="1:6" s="120" customFormat="1" x14ac:dyDescent="0.35">
      <c r="A25" s="129"/>
      <c r="B25" s="63" t="s">
        <v>182</v>
      </c>
      <c r="C25" s="131" t="s">
        <v>102</v>
      </c>
      <c r="D25" s="132"/>
      <c r="E25" s="133">
        <f>E24*100/C24</f>
        <v>14.2798906889315</v>
      </c>
      <c r="F25" s="65"/>
    </row>
    <row r="26" spans="1:6" s="120" customFormat="1" x14ac:dyDescent="0.35">
      <c r="A26" s="126">
        <v>6</v>
      </c>
      <c r="B26" s="127" t="s">
        <v>183</v>
      </c>
      <c r="C26" s="102">
        <v>20000</v>
      </c>
      <c r="D26" s="102">
        <v>12925</v>
      </c>
      <c r="E26" s="128">
        <f>C26-D26</f>
        <v>7075</v>
      </c>
      <c r="F26" s="94" t="s">
        <v>8</v>
      </c>
    </row>
    <row r="27" spans="1:6" s="120" customFormat="1" x14ac:dyDescent="0.35">
      <c r="A27" s="129"/>
      <c r="B27" s="63" t="s">
        <v>37</v>
      </c>
      <c r="C27" s="131"/>
      <c r="D27" s="132"/>
      <c r="E27" s="133">
        <f>E26*100/C26</f>
        <v>35.375</v>
      </c>
      <c r="F27" s="65"/>
    </row>
    <row r="28" spans="1:6" s="120" customFormat="1" x14ac:dyDescent="0.35">
      <c r="A28" s="99">
        <v>7</v>
      </c>
      <c r="B28" s="140" t="s">
        <v>184</v>
      </c>
      <c r="C28" s="100">
        <v>2864720</v>
      </c>
      <c r="D28" s="100">
        <v>2113235.04</v>
      </c>
      <c r="E28" s="101">
        <f>C28-D28</f>
        <v>751484.96</v>
      </c>
      <c r="F28" s="77" t="s">
        <v>8</v>
      </c>
    </row>
    <row r="29" spans="1:6" s="120" customFormat="1" x14ac:dyDescent="0.35">
      <c r="A29" s="129"/>
      <c r="B29" s="130"/>
      <c r="C29" s="115"/>
      <c r="D29" s="132"/>
      <c r="E29" s="133">
        <v>26.24</v>
      </c>
      <c r="F29" s="65"/>
    </row>
    <row r="30" spans="1:6" s="120" customFormat="1" x14ac:dyDescent="0.35">
      <c r="A30" s="99">
        <v>8</v>
      </c>
      <c r="B30" s="140" t="s">
        <v>185</v>
      </c>
      <c r="C30" s="100">
        <v>400000</v>
      </c>
      <c r="D30" s="100">
        <f>282000+89194</f>
        <v>371194</v>
      </c>
      <c r="E30" s="101">
        <f>C30-D30</f>
        <v>28806</v>
      </c>
      <c r="F30" s="77" t="s">
        <v>8</v>
      </c>
    </row>
    <row r="31" spans="1:6" s="120" customFormat="1" x14ac:dyDescent="0.35">
      <c r="A31" s="129"/>
      <c r="B31" s="130" t="s">
        <v>103</v>
      </c>
      <c r="C31" s="115"/>
      <c r="D31" s="132" t="s">
        <v>104</v>
      </c>
      <c r="E31" s="133">
        <v>7.21</v>
      </c>
      <c r="F31" s="65"/>
    </row>
    <row r="32" spans="1:6" s="120" customFormat="1" x14ac:dyDescent="0.35">
      <c r="A32" s="145"/>
      <c r="B32" s="146" t="s">
        <v>11</v>
      </c>
      <c r="C32" s="147">
        <f>C15+C18+C20+C22+C24+C26+C28+C30</f>
        <v>11216040</v>
      </c>
      <c r="D32" s="147">
        <f>D15+D18+D20+D22+D24+D26+D28+D30</f>
        <v>9927779.0399999991</v>
      </c>
      <c r="E32" s="147">
        <f>E15+E18+E20+E22+E24+E26+E28+E30</f>
        <v>1288260.96</v>
      </c>
      <c r="F32" s="182"/>
    </row>
    <row r="33" spans="1:6" s="120" customFormat="1" x14ac:dyDescent="0.35">
      <c r="A33" s="148"/>
      <c r="B33" s="149"/>
      <c r="C33" s="150"/>
      <c r="D33" s="150"/>
      <c r="E33" s="150">
        <f>E32*100/C32</f>
        <v>11.485880578171976</v>
      </c>
      <c r="F33" s="149"/>
    </row>
    <row r="34" spans="1:6" ht="24" customHeight="1" x14ac:dyDescent="0.25">
      <c r="A34" s="151" t="s">
        <v>22</v>
      </c>
      <c r="B34" s="152"/>
      <c r="C34" s="152"/>
      <c r="D34" s="152"/>
      <c r="E34" s="152"/>
      <c r="F34" s="153"/>
    </row>
    <row r="35" spans="1:6" x14ac:dyDescent="0.35">
      <c r="A35" s="43">
        <v>1</v>
      </c>
      <c r="B35" s="18" t="s">
        <v>186</v>
      </c>
      <c r="C35" s="33">
        <v>30000</v>
      </c>
      <c r="D35" s="33">
        <v>11000</v>
      </c>
      <c r="E35" s="39">
        <f>C35-D35</f>
        <v>19000</v>
      </c>
      <c r="F35" s="5" t="s">
        <v>9</v>
      </c>
    </row>
    <row r="36" spans="1:6" x14ac:dyDescent="0.35">
      <c r="A36" s="15"/>
      <c r="B36" s="20"/>
      <c r="C36" s="42"/>
      <c r="D36" s="8"/>
      <c r="E36" s="41">
        <v>63.34</v>
      </c>
      <c r="F36" s="6" t="s">
        <v>10</v>
      </c>
    </row>
    <row r="37" spans="1:6" x14ac:dyDescent="0.35">
      <c r="A37" s="43">
        <v>2</v>
      </c>
      <c r="B37" s="211" t="s">
        <v>187</v>
      </c>
      <c r="C37" s="82">
        <v>20000</v>
      </c>
      <c r="D37" s="33">
        <v>20000</v>
      </c>
      <c r="E37" s="39">
        <f>C37-D37</f>
        <v>0</v>
      </c>
      <c r="F37" s="5" t="s">
        <v>9</v>
      </c>
    </row>
    <row r="38" spans="1:6" x14ac:dyDescent="0.35">
      <c r="A38" s="15"/>
      <c r="B38" s="212" t="s">
        <v>47</v>
      </c>
      <c r="C38" s="42"/>
      <c r="D38" s="8" t="s">
        <v>50</v>
      </c>
      <c r="E38" s="41">
        <f>E37*100/C37</f>
        <v>0</v>
      </c>
      <c r="F38" s="6" t="s">
        <v>10</v>
      </c>
    </row>
    <row r="39" spans="1:6" x14ac:dyDescent="0.35">
      <c r="A39" s="43">
        <v>3</v>
      </c>
      <c r="B39" s="211" t="s">
        <v>188</v>
      </c>
      <c r="C39" s="82">
        <v>40000</v>
      </c>
      <c r="D39" s="33">
        <v>40000</v>
      </c>
      <c r="E39" s="39">
        <f>C39-D39</f>
        <v>0</v>
      </c>
      <c r="F39" s="5" t="s">
        <v>8</v>
      </c>
    </row>
    <row r="40" spans="1:6" x14ac:dyDescent="0.35">
      <c r="A40" s="15"/>
      <c r="B40" s="212"/>
      <c r="C40" s="42"/>
      <c r="D40" s="8" t="s">
        <v>50</v>
      </c>
      <c r="E40" s="41">
        <f>E39*100/C39</f>
        <v>0</v>
      </c>
      <c r="F40" s="6"/>
    </row>
    <row r="41" spans="1:6" x14ac:dyDescent="0.35">
      <c r="A41" s="207">
        <v>4</v>
      </c>
      <c r="B41" s="213" t="s">
        <v>189</v>
      </c>
      <c r="C41" s="85">
        <v>150000</v>
      </c>
      <c r="D41" s="49">
        <f>94280+47812</f>
        <v>142092</v>
      </c>
      <c r="E41" s="208">
        <f>C41-D41</f>
        <v>7908</v>
      </c>
      <c r="F41" s="13" t="s">
        <v>9</v>
      </c>
    </row>
    <row r="42" spans="1:6" x14ac:dyDescent="0.35">
      <c r="A42" s="15"/>
      <c r="B42" s="83"/>
      <c r="C42" s="84"/>
      <c r="D42" s="8" t="s">
        <v>105</v>
      </c>
      <c r="E42" s="41">
        <v>5.28</v>
      </c>
      <c r="F42" s="6" t="s">
        <v>10</v>
      </c>
    </row>
    <row r="43" spans="1:6" x14ac:dyDescent="0.35">
      <c r="A43" s="44">
        <v>5</v>
      </c>
      <c r="B43" s="24" t="s">
        <v>190</v>
      </c>
      <c r="C43" s="32">
        <v>400000</v>
      </c>
      <c r="D43" s="32">
        <v>400000</v>
      </c>
      <c r="E43" s="33">
        <f>C43-D43</f>
        <v>0</v>
      </c>
      <c r="F43" s="5" t="s">
        <v>9</v>
      </c>
    </row>
    <row r="44" spans="1:6" s="21" customFormat="1" x14ac:dyDescent="0.35">
      <c r="A44" s="45"/>
      <c r="B44" s="20" t="s">
        <v>38</v>
      </c>
      <c r="C44" s="42"/>
      <c r="D44" s="6" t="s">
        <v>50</v>
      </c>
      <c r="E44" s="41">
        <f>E43*100/C43</f>
        <v>0</v>
      </c>
      <c r="F44" s="6" t="s">
        <v>10</v>
      </c>
    </row>
    <row r="45" spans="1:6" x14ac:dyDescent="0.35">
      <c r="A45" s="44">
        <v>6</v>
      </c>
      <c r="B45" s="24" t="s">
        <v>191</v>
      </c>
      <c r="C45" s="32">
        <v>80000</v>
      </c>
      <c r="D45" s="32">
        <v>80000</v>
      </c>
      <c r="E45" s="33">
        <f>C45-D45</f>
        <v>0</v>
      </c>
      <c r="F45" s="5" t="s">
        <v>9</v>
      </c>
    </row>
    <row r="46" spans="1:6" s="21" customFormat="1" x14ac:dyDescent="0.35">
      <c r="A46" s="45"/>
      <c r="B46" s="20" t="s">
        <v>12</v>
      </c>
      <c r="C46" s="42"/>
      <c r="D46" s="6" t="s">
        <v>50</v>
      </c>
      <c r="E46" s="41">
        <f>E45*100/C45</f>
        <v>0</v>
      </c>
      <c r="F46" s="6" t="s">
        <v>10</v>
      </c>
    </row>
    <row r="47" spans="1:6" s="120" customFormat="1" x14ac:dyDescent="0.35">
      <c r="A47" s="137">
        <v>7</v>
      </c>
      <c r="B47" s="213" t="s">
        <v>193</v>
      </c>
      <c r="C47" s="85">
        <v>10000</v>
      </c>
      <c r="D47" s="122">
        <v>10000</v>
      </c>
      <c r="E47" s="138">
        <f>C47-D47</f>
        <v>0</v>
      </c>
      <c r="F47" s="5" t="s">
        <v>9</v>
      </c>
    </row>
    <row r="48" spans="1:6" s="120" customFormat="1" x14ac:dyDescent="0.35">
      <c r="A48" s="134"/>
      <c r="B48" s="212"/>
      <c r="C48" s="131"/>
      <c r="D48" s="135" t="s">
        <v>50</v>
      </c>
      <c r="E48" s="136">
        <f>E47*100/C47</f>
        <v>0</v>
      </c>
      <c r="F48" s="6" t="s">
        <v>10</v>
      </c>
    </row>
    <row r="49" spans="1:6" s="120" customFormat="1" x14ac:dyDescent="0.35">
      <c r="A49" s="137">
        <v>8</v>
      </c>
      <c r="B49" s="214" t="s">
        <v>194</v>
      </c>
      <c r="C49" s="85">
        <v>30000</v>
      </c>
      <c r="D49" s="122">
        <v>30000</v>
      </c>
      <c r="E49" s="138">
        <f>C49-D49</f>
        <v>0</v>
      </c>
      <c r="F49" s="5" t="s">
        <v>9</v>
      </c>
    </row>
    <row r="50" spans="1:6" s="120" customFormat="1" x14ac:dyDescent="0.35">
      <c r="A50" s="134"/>
      <c r="B50" s="212" t="s">
        <v>55</v>
      </c>
      <c r="C50" s="131"/>
      <c r="D50" s="135" t="s">
        <v>50</v>
      </c>
      <c r="E50" s="136">
        <f>E49*100/C49</f>
        <v>0</v>
      </c>
      <c r="F50" s="6" t="s">
        <v>10</v>
      </c>
    </row>
    <row r="51" spans="1:6" x14ac:dyDescent="0.35">
      <c r="A51" s="43">
        <v>9</v>
      </c>
      <c r="B51" s="213" t="s">
        <v>195</v>
      </c>
      <c r="C51" s="85">
        <f>22769000+7200</f>
        <v>22776200</v>
      </c>
      <c r="D51" s="33">
        <v>22758300</v>
      </c>
      <c r="E51" s="39">
        <f>C51-D51</f>
        <v>17900</v>
      </c>
      <c r="F51" s="5" t="s">
        <v>9</v>
      </c>
    </row>
    <row r="52" spans="1:6" x14ac:dyDescent="0.35">
      <c r="A52" s="15"/>
      <c r="B52" s="212"/>
      <c r="C52" s="42" t="s">
        <v>192</v>
      </c>
      <c r="D52" s="8"/>
      <c r="E52" s="41">
        <f>E51*100/C51</f>
        <v>7.8590809704867357E-2</v>
      </c>
      <c r="F52" s="6" t="s">
        <v>10</v>
      </c>
    </row>
    <row r="53" spans="1:6" x14ac:dyDescent="0.35">
      <c r="A53" s="30">
        <v>10</v>
      </c>
      <c r="B53" s="19" t="s">
        <v>196</v>
      </c>
      <c r="C53" s="37">
        <v>5500000</v>
      </c>
      <c r="D53" s="37">
        <v>3798000</v>
      </c>
      <c r="E53" s="40">
        <f>C53-D53</f>
        <v>1702000</v>
      </c>
      <c r="F53" s="13" t="s">
        <v>9</v>
      </c>
    </row>
    <row r="54" spans="1:6" x14ac:dyDescent="0.35">
      <c r="A54" s="29"/>
      <c r="B54" s="20"/>
      <c r="C54" s="84"/>
      <c r="D54" s="8"/>
      <c r="E54" s="41">
        <f>E53*100/C53</f>
        <v>30.945454545454545</v>
      </c>
      <c r="F54" s="6" t="s">
        <v>10</v>
      </c>
    </row>
    <row r="55" spans="1:6" x14ac:dyDescent="0.35">
      <c r="A55" s="30">
        <v>11</v>
      </c>
      <c r="B55" s="19" t="s">
        <v>197</v>
      </c>
      <c r="C55" s="37">
        <v>72000</v>
      </c>
      <c r="D55" s="37">
        <v>54000</v>
      </c>
      <c r="E55" s="40">
        <f>C55-D55</f>
        <v>18000</v>
      </c>
      <c r="F55" s="13" t="s">
        <v>9</v>
      </c>
    </row>
    <row r="56" spans="1:6" x14ac:dyDescent="0.35">
      <c r="A56" s="29"/>
      <c r="B56" s="20" t="s">
        <v>14</v>
      </c>
      <c r="C56" s="84"/>
      <c r="D56" s="8"/>
      <c r="E56" s="41">
        <f>E55*100/C55</f>
        <v>25</v>
      </c>
      <c r="F56" s="6" t="s">
        <v>10</v>
      </c>
    </row>
    <row r="57" spans="1:6" x14ac:dyDescent="0.35">
      <c r="A57" s="171"/>
      <c r="B57" s="141" t="s">
        <v>11</v>
      </c>
      <c r="C57" s="154">
        <f>C35+C37+C41+C43+C45+C47+C49+C39+C51+C53+C55</f>
        <v>29108200</v>
      </c>
      <c r="D57" s="154">
        <f>D35+D37+D41+D43+D45+D47+D49+D39+D51+D53+D55</f>
        <v>27343392</v>
      </c>
      <c r="E57" s="154">
        <f>E35+E37+E41+E43+E45+E47+E49+E39+E51+E53+E55</f>
        <v>1764808</v>
      </c>
      <c r="F57" s="154"/>
    </row>
    <row r="58" spans="1:6" x14ac:dyDescent="0.35">
      <c r="A58" s="172"/>
      <c r="B58" s="143"/>
      <c r="C58" s="155"/>
      <c r="D58" s="155"/>
      <c r="E58" s="155">
        <f>E57*100/C57</f>
        <v>6.0629238496368725</v>
      </c>
      <c r="F58" s="143"/>
    </row>
    <row r="59" spans="1:6" ht="21" customHeight="1" x14ac:dyDescent="0.35">
      <c r="A59" s="230" t="s">
        <v>23</v>
      </c>
      <c r="B59" s="231"/>
      <c r="C59" s="231"/>
      <c r="D59" s="231"/>
      <c r="E59" s="231"/>
      <c r="F59" s="232"/>
    </row>
    <row r="60" spans="1:6" x14ac:dyDescent="0.35">
      <c r="A60" s="77">
        <v>1</v>
      </c>
      <c r="B60" s="14" t="s">
        <v>48</v>
      </c>
      <c r="C60" s="37">
        <v>100000</v>
      </c>
      <c r="D60" s="33">
        <f>80000+12395</f>
        <v>92395</v>
      </c>
      <c r="E60" s="50">
        <f>C60-D60</f>
        <v>7605</v>
      </c>
      <c r="F60" s="10" t="s">
        <v>17</v>
      </c>
    </row>
    <row r="61" spans="1:6" x14ac:dyDescent="0.35">
      <c r="A61" s="65"/>
      <c r="B61" s="7" t="s">
        <v>98</v>
      </c>
      <c r="C61" s="35"/>
      <c r="D61" s="8" t="s">
        <v>106</v>
      </c>
      <c r="E61" s="53">
        <f>E60*100/C60</f>
        <v>7.6050000000000004</v>
      </c>
      <c r="F61" s="6" t="s">
        <v>18</v>
      </c>
    </row>
    <row r="62" spans="1:6" x14ac:dyDescent="0.35">
      <c r="A62" s="77">
        <v>2</v>
      </c>
      <c r="B62" s="14" t="s">
        <v>56</v>
      </c>
      <c r="C62" s="37">
        <v>50000</v>
      </c>
      <c r="D62" s="49">
        <v>24470</v>
      </c>
      <c r="E62" s="51">
        <f>C62-D62</f>
        <v>25530</v>
      </c>
      <c r="F62" s="23" t="s">
        <v>17</v>
      </c>
    </row>
    <row r="63" spans="1:6" x14ac:dyDescent="0.35">
      <c r="A63" s="65"/>
      <c r="B63" s="7" t="s">
        <v>57</v>
      </c>
      <c r="C63" s="35"/>
      <c r="D63" s="8"/>
      <c r="E63" s="53">
        <f>E62*100/C62</f>
        <v>51.06</v>
      </c>
      <c r="F63" s="6" t="s">
        <v>18</v>
      </c>
    </row>
    <row r="64" spans="1:6" x14ac:dyDescent="0.35">
      <c r="A64" s="77">
        <v>3</v>
      </c>
      <c r="B64" s="14" t="s">
        <v>58</v>
      </c>
      <c r="C64" s="37">
        <v>50000</v>
      </c>
      <c r="D64" s="33">
        <v>15518.1</v>
      </c>
      <c r="E64" s="50">
        <f>C64-D64</f>
        <v>34481.9</v>
      </c>
      <c r="F64" s="10" t="s">
        <v>17</v>
      </c>
    </row>
    <row r="65" spans="1:6" x14ac:dyDescent="0.35">
      <c r="A65" s="65"/>
      <c r="B65" s="7" t="s">
        <v>59</v>
      </c>
      <c r="C65" s="35"/>
      <c r="D65" s="8"/>
      <c r="E65" s="53">
        <f>E64*100/C64</f>
        <v>68.963800000000006</v>
      </c>
      <c r="F65" s="6" t="s">
        <v>18</v>
      </c>
    </row>
    <row r="66" spans="1:6" ht="21" customHeight="1" x14ac:dyDescent="0.35">
      <c r="A66" s="77">
        <v>4</v>
      </c>
      <c r="B66" s="14" t="s">
        <v>39</v>
      </c>
      <c r="C66" s="49">
        <v>50000</v>
      </c>
      <c r="D66" s="49">
        <v>50000</v>
      </c>
      <c r="E66" s="51">
        <f>C66-D66</f>
        <v>0</v>
      </c>
      <c r="F66" s="23" t="s">
        <v>17</v>
      </c>
    </row>
    <row r="67" spans="1:6" ht="21" customHeight="1" x14ac:dyDescent="0.35">
      <c r="A67" s="94"/>
      <c r="B67" s="17" t="s">
        <v>107</v>
      </c>
      <c r="C67" s="54"/>
      <c r="D67" s="195" t="s">
        <v>50</v>
      </c>
      <c r="E67" s="56">
        <f>E66*100/C66</f>
        <v>0</v>
      </c>
      <c r="F67" s="16" t="s">
        <v>18</v>
      </c>
    </row>
    <row r="68" spans="1:6" ht="21" customHeight="1" x14ac:dyDescent="0.35">
      <c r="A68" s="65"/>
      <c r="B68" s="12"/>
      <c r="C68" s="47"/>
      <c r="D68" s="35"/>
      <c r="E68" s="52"/>
      <c r="F68" s="11"/>
    </row>
    <row r="69" spans="1:6" ht="21" customHeight="1" x14ac:dyDescent="0.35">
      <c r="A69" s="77">
        <v>5</v>
      </c>
      <c r="B69" s="4" t="s">
        <v>108</v>
      </c>
      <c r="C69" s="32">
        <v>380000</v>
      </c>
      <c r="D69" s="33">
        <v>107030</v>
      </c>
      <c r="E69" s="50">
        <f>C69-D69</f>
        <v>272970</v>
      </c>
      <c r="F69" s="10" t="s">
        <v>17</v>
      </c>
    </row>
    <row r="70" spans="1:6" ht="21" customHeight="1" x14ac:dyDescent="0.35">
      <c r="A70" s="65"/>
      <c r="B70" s="7"/>
      <c r="C70" s="35"/>
      <c r="D70" s="35"/>
      <c r="E70" s="53">
        <v>71.84</v>
      </c>
      <c r="F70" s="6" t="s">
        <v>18</v>
      </c>
    </row>
    <row r="71" spans="1:6" ht="21" customHeight="1" x14ac:dyDescent="0.35">
      <c r="A71" s="77">
        <v>6</v>
      </c>
      <c r="B71" s="14" t="s">
        <v>33</v>
      </c>
      <c r="C71" s="37">
        <v>300000</v>
      </c>
      <c r="D71" s="49">
        <v>300000</v>
      </c>
      <c r="E71" s="51">
        <f>C71-D71</f>
        <v>0</v>
      </c>
      <c r="F71" s="23" t="s">
        <v>17</v>
      </c>
    </row>
    <row r="72" spans="1:6" ht="21" customHeight="1" x14ac:dyDescent="0.35">
      <c r="A72" s="65"/>
      <c r="B72" s="7" t="s">
        <v>34</v>
      </c>
      <c r="C72" s="35"/>
      <c r="D72" s="35" t="s">
        <v>50</v>
      </c>
      <c r="E72" s="53">
        <f>E71*100/C71</f>
        <v>0</v>
      </c>
      <c r="F72" s="6" t="s">
        <v>18</v>
      </c>
    </row>
    <row r="73" spans="1:6" ht="21" customHeight="1" x14ac:dyDescent="0.35">
      <c r="A73" s="77">
        <v>7</v>
      </c>
      <c r="B73" s="14" t="s">
        <v>29</v>
      </c>
      <c r="C73" s="37">
        <v>50000</v>
      </c>
      <c r="D73" s="49">
        <f>30000+14834.52</f>
        <v>44834.520000000004</v>
      </c>
      <c r="E73" s="51">
        <f>C73-D73</f>
        <v>5165.4799999999959</v>
      </c>
      <c r="F73" s="23" t="s">
        <v>17</v>
      </c>
    </row>
    <row r="74" spans="1:6" ht="21" customHeight="1" x14ac:dyDescent="0.35">
      <c r="A74" s="65"/>
      <c r="B74" s="7"/>
      <c r="C74" s="35"/>
      <c r="D74" s="35" t="s">
        <v>109</v>
      </c>
      <c r="E74" s="53">
        <f>E73*100/C73</f>
        <v>10.330959999999992</v>
      </c>
      <c r="F74" s="6" t="s">
        <v>18</v>
      </c>
    </row>
    <row r="75" spans="1:6" ht="21" customHeight="1" x14ac:dyDescent="0.35">
      <c r="A75" s="77">
        <v>8</v>
      </c>
      <c r="B75" s="4" t="s">
        <v>110</v>
      </c>
      <c r="C75" s="32">
        <v>120000</v>
      </c>
      <c r="D75" s="33">
        <v>80960</v>
      </c>
      <c r="E75" s="50">
        <f>C75-D75</f>
        <v>39040</v>
      </c>
      <c r="F75" s="10" t="s">
        <v>17</v>
      </c>
    </row>
    <row r="76" spans="1:6" ht="21" customHeight="1" x14ac:dyDescent="0.35">
      <c r="A76" s="80"/>
      <c r="B76" s="17" t="s">
        <v>111</v>
      </c>
      <c r="C76" s="54"/>
      <c r="D76" s="54"/>
      <c r="E76" s="56">
        <v>32.54</v>
      </c>
      <c r="F76" s="16" t="s">
        <v>18</v>
      </c>
    </row>
    <row r="77" spans="1:6" ht="21" customHeight="1" x14ac:dyDescent="0.35">
      <c r="A77" s="80"/>
      <c r="B77" s="17" t="s">
        <v>112</v>
      </c>
      <c r="C77" s="54"/>
      <c r="D77" s="54"/>
      <c r="E77" s="56"/>
      <c r="F77" s="16"/>
    </row>
    <row r="78" spans="1:6" ht="21" customHeight="1" x14ac:dyDescent="0.35">
      <c r="A78" s="80"/>
      <c r="B78" s="17" t="s">
        <v>114</v>
      </c>
      <c r="C78" s="54"/>
      <c r="D78" s="54"/>
      <c r="E78" s="56"/>
      <c r="F78" s="16"/>
    </row>
    <row r="79" spans="1:6" ht="21" customHeight="1" x14ac:dyDescent="0.35">
      <c r="A79" s="65"/>
      <c r="B79" s="7" t="s">
        <v>113</v>
      </c>
      <c r="C79" s="35"/>
      <c r="D79" s="35"/>
      <c r="E79" s="53"/>
      <c r="F79" s="6"/>
    </row>
    <row r="80" spans="1:6" ht="21" customHeight="1" x14ac:dyDescent="0.35">
      <c r="A80" s="28">
        <v>9</v>
      </c>
      <c r="B80" s="9" t="s">
        <v>30</v>
      </c>
      <c r="C80" s="33">
        <v>450000</v>
      </c>
      <c r="D80" s="33">
        <f>395000+23237</f>
        <v>418237</v>
      </c>
      <c r="E80" s="50">
        <f>C80-D80</f>
        <v>31763</v>
      </c>
      <c r="F80" s="10" t="s">
        <v>17</v>
      </c>
    </row>
    <row r="81" spans="1:6" ht="21" customHeight="1" x14ac:dyDescent="0.35">
      <c r="A81" s="29"/>
      <c r="B81" s="7" t="s">
        <v>35</v>
      </c>
      <c r="C81" s="35"/>
      <c r="D81" s="35"/>
      <c r="E81" s="53">
        <f>E80*100/C80</f>
        <v>7.0584444444444445</v>
      </c>
      <c r="F81" s="6" t="s">
        <v>18</v>
      </c>
    </row>
    <row r="82" spans="1:6" ht="21" customHeight="1" x14ac:dyDescent="0.35">
      <c r="A82" s="64">
        <v>10</v>
      </c>
      <c r="B82" s="4" t="s">
        <v>60</v>
      </c>
      <c r="C82" s="32">
        <v>50000</v>
      </c>
      <c r="D82" s="33">
        <v>50000</v>
      </c>
      <c r="E82" s="50">
        <f>C82-D82</f>
        <v>0</v>
      </c>
      <c r="F82" s="10" t="s">
        <v>17</v>
      </c>
    </row>
    <row r="83" spans="1:6" ht="21" customHeight="1" x14ac:dyDescent="0.35">
      <c r="A83" s="65"/>
      <c r="B83" s="7" t="s">
        <v>61</v>
      </c>
      <c r="C83" s="35"/>
      <c r="D83" s="35" t="s">
        <v>50</v>
      </c>
      <c r="E83" s="53">
        <f>E82*100/C82</f>
        <v>0</v>
      </c>
      <c r="F83" s="6" t="s">
        <v>18</v>
      </c>
    </row>
    <row r="84" spans="1:6" ht="21" customHeight="1" x14ac:dyDescent="0.35">
      <c r="A84" s="77">
        <v>11</v>
      </c>
      <c r="B84" s="14" t="s">
        <v>115</v>
      </c>
      <c r="C84" s="37">
        <v>250000</v>
      </c>
      <c r="D84" s="49">
        <v>250000</v>
      </c>
      <c r="E84" s="51">
        <f>C84-D84</f>
        <v>0</v>
      </c>
      <c r="F84" s="23" t="s">
        <v>17</v>
      </c>
    </row>
    <row r="85" spans="1:6" ht="21" customHeight="1" x14ac:dyDescent="0.35">
      <c r="A85" s="65"/>
      <c r="B85" s="7"/>
      <c r="C85" s="8"/>
      <c r="D85" s="35" t="s">
        <v>50</v>
      </c>
      <c r="E85" s="53">
        <f>E84*100/C84</f>
        <v>0</v>
      </c>
      <c r="F85" s="6" t="s">
        <v>18</v>
      </c>
    </row>
    <row r="86" spans="1:6" ht="21" customHeight="1" x14ac:dyDescent="0.35">
      <c r="A86" s="77">
        <v>12</v>
      </c>
      <c r="B86" s="14" t="s">
        <v>198</v>
      </c>
      <c r="C86" s="37">
        <v>142500</v>
      </c>
      <c r="D86" s="49">
        <v>142500</v>
      </c>
      <c r="E86" s="51">
        <f>C86-D86</f>
        <v>0</v>
      </c>
      <c r="F86" s="23" t="s">
        <v>17</v>
      </c>
    </row>
    <row r="87" spans="1:6" ht="21" customHeight="1" x14ac:dyDescent="0.35">
      <c r="A87" s="65"/>
      <c r="B87" s="7" t="s">
        <v>199</v>
      </c>
      <c r="C87" s="8"/>
      <c r="D87" s="35"/>
      <c r="E87" s="53">
        <f>E86*100/C86</f>
        <v>0</v>
      </c>
      <c r="F87" s="6" t="s">
        <v>18</v>
      </c>
    </row>
    <row r="88" spans="1:6" ht="21" customHeight="1" x14ac:dyDescent="0.35">
      <c r="A88" s="46">
        <v>13</v>
      </c>
      <c r="B88" s="22" t="s">
        <v>200</v>
      </c>
      <c r="C88" s="49">
        <v>500000</v>
      </c>
      <c r="D88" s="49">
        <v>500000</v>
      </c>
      <c r="E88" s="51">
        <f>C88-D88</f>
        <v>0</v>
      </c>
      <c r="F88" s="23" t="s">
        <v>9</v>
      </c>
    </row>
    <row r="89" spans="1:6" ht="21" customHeight="1" x14ac:dyDescent="0.35">
      <c r="A89" s="29"/>
      <c r="B89" s="7" t="s">
        <v>12</v>
      </c>
      <c r="C89" s="35"/>
      <c r="D89" s="36"/>
      <c r="E89" s="53">
        <f>E88*100/C88</f>
        <v>0</v>
      </c>
      <c r="F89" s="6" t="s">
        <v>10</v>
      </c>
    </row>
    <row r="90" spans="1:6" x14ac:dyDescent="0.35">
      <c r="A90" s="141"/>
      <c r="B90" s="141" t="s">
        <v>11</v>
      </c>
      <c r="C90" s="142">
        <f>C60+C62+C64+C66+C69+C71+C73+C75+C82+C80+C86+C88+C84</f>
        <v>2492500</v>
      </c>
      <c r="D90" s="142">
        <f>D60+D62+D64+D66+D69+D71+D73+D75+D82+D80+D86+D88+D84</f>
        <v>2075944.62</v>
      </c>
      <c r="E90" s="142">
        <f>E60+E62+E64+E66+E69+E71+E73+E75+E82+E80+E86+E88+E84</f>
        <v>416555.38</v>
      </c>
      <c r="F90" s="156"/>
    </row>
    <row r="91" spans="1:6" x14ac:dyDescent="0.35">
      <c r="A91" s="143"/>
      <c r="B91" s="143"/>
      <c r="C91" s="144"/>
      <c r="D91" s="144"/>
      <c r="E91" s="144">
        <v>16.72</v>
      </c>
      <c r="F91" s="157"/>
    </row>
    <row r="92" spans="1:6" s="79" customFormat="1" x14ac:dyDescent="0.35">
      <c r="A92" s="158" t="s">
        <v>24</v>
      </c>
      <c r="B92" s="159"/>
      <c r="C92" s="159"/>
      <c r="D92" s="159"/>
      <c r="E92" s="159"/>
      <c r="F92" s="160"/>
    </row>
    <row r="93" spans="1:6" s="79" customFormat="1" x14ac:dyDescent="0.35">
      <c r="A93" s="77">
        <v>1</v>
      </c>
      <c r="B93" s="22" t="s">
        <v>201</v>
      </c>
      <c r="C93" s="78">
        <v>450000</v>
      </c>
      <c r="D93" s="49">
        <v>405380.34</v>
      </c>
      <c r="E93" s="51">
        <f>C93-D93</f>
        <v>44619.659999999974</v>
      </c>
      <c r="F93" s="64" t="s">
        <v>16</v>
      </c>
    </row>
    <row r="94" spans="1:6" s="79" customFormat="1" x14ac:dyDescent="0.35">
      <c r="A94" s="80"/>
      <c r="B94" s="17" t="s">
        <v>40</v>
      </c>
      <c r="C94" s="209" t="s">
        <v>116</v>
      </c>
      <c r="D94" s="61"/>
      <c r="E94" s="56">
        <f>E93*100/C93</f>
        <v>9.9154799999999934</v>
      </c>
      <c r="F94" s="81"/>
    </row>
    <row r="95" spans="1:6" ht="21" customHeight="1" x14ac:dyDescent="0.35">
      <c r="A95" s="80"/>
      <c r="B95" s="17" t="s">
        <v>41</v>
      </c>
      <c r="C95" s="54"/>
      <c r="D95" s="54"/>
      <c r="E95" s="56"/>
      <c r="F95" s="16"/>
    </row>
    <row r="96" spans="1:6" ht="21" customHeight="1" x14ac:dyDescent="0.35">
      <c r="A96" s="80"/>
      <c r="B96" s="17" t="s">
        <v>62</v>
      </c>
      <c r="C96" s="54"/>
      <c r="D96" s="54"/>
      <c r="E96" s="56"/>
      <c r="F96" s="16"/>
    </row>
    <row r="97" spans="1:6" ht="21" customHeight="1" x14ac:dyDescent="0.35">
      <c r="A97" s="65"/>
      <c r="B97" s="130" t="s">
        <v>99</v>
      </c>
      <c r="C97" s="35"/>
      <c r="D97" s="35"/>
      <c r="E97" s="53"/>
      <c r="F97" s="6"/>
    </row>
    <row r="98" spans="1:6" s="79" customFormat="1" x14ac:dyDescent="0.35">
      <c r="A98" s="77">
        <v>2</v>
      </c>
      <c r="B98" s="22" t="s">
        <v>201</v>
      </c>
      <c r="C98" s="78">
        <v>100000</v>
      </c>
      <c r="D98" s="49">
        <v>50000</v>
      </c>
      <c r="E98" s="51">
        <f>C98-D98</f>
        <v>50000</v>
      </c>
      <c r="F98" s="64" t="s">
        <v>16</v>
      </c>
    </row>
    <row r="99" spans="1:6" s="79" customFormat="1" x14ac:dyDescent="0.35">
      <c r="A99" s="80"/>
      <c r="B99" s="17" t="s">
        <v>40</v>
      </c>
      <c r="C99" s="209"/>
      <c r="D99" s="54" t="s">
        <v>119</v>
      </c>
      <c r="E99" s="56">
        <f>E98*100/C98</f>
        <v>50</v>
      </c>
      <c r="F99" s="81"/>
    </row>
    <row r="100" spans="1:6" ht="21" customHeight="1" x14ac:dyDescent="0.35">
      <c r="A100" s="80"/>
      <c r="B100" s="17" t="s">
        <v>41</v>
      </c>
      <c r="C100" s="54"/>
      <c r="D100" s="54"/>
      <c r="E100" s="56"/>
      <c r="F100" s="16"/>
    </row>
    <row r="101" spans="1:6" ht="21" customHeight="1" x14ac:dyDescent="0.35">
      <c r="A101" s="80"/>
      <c r="B101" s="17" t="s">
        <v>117</v>
      </c>
      <c r="C101" s="54"/>
      <c r="D101" s="54"/>
      <c r="E101" s="56"/>
      <c r="F101" s="16"/>
    </row>
    <row r="102" spans="1:6" ht="21" customHeight="1" x14ac:dyDescent="0.35">
      <c r="A102" s="65"/>
      <c r="B102" s="130" t="s">
        <v>118</v>
      </c>
      <c r="C102" s="35"/>
      <c r="D102" s="35"/>
      <c r="E102" s="53"/>
      <c r="F102" s="6"/>
    </row>
    <row r="103" spans="1:6" ht="21" customHeight="1" x14ac:dyDescent="0.35">
      <c r="A103" s="77">
        <v>3</v>
      </c>
      <c r="B103" s="22" t="s">
        <v>120</v>
      </c>
      <c r="C103" s="49">
        <v>39000</v>
      </c>
      <c r="D103" s="49">
        <v>39000</v>
      </c>
      <c r="E103" s="51">
        <f>C103-D103</f>
        <v>0</v>
      </c>
      <c r="F103" s="23" t="s">
        <v>16</v>
      </c>
    </row>
    <row r="104" spans="1:6" ht="21" customHeight="1" x14ac:dyDescent="0.35">
      <c r="A104" s="80"/>
      <c r="B104" s="17" t="s">
        <v>121</v>
      </c>
      <c r="C104" s="54"/>
      <c r="D104" s="54"/>
      <c r="E104" s="56">
        <f>E103*100/(C103)</f>
        <v>0</v>
      </c>
      <c r="F104" s="16"/>
    </row>
    <row r="105" spans="1:6" ht="21" customHeight="1" x14ac:dyDescent="0.35">
      <c r="A105" s="80"/>
      <c r="B105" s="17" t="s">
        <v>63</v>
      </c>
      <c r="C105" s="54"/>
      <c r="D105" s="54"/>
      <c r="E105" s="56"/>
      <c r="F105" s="16"/>
    </row>
    <row r="106" spans="1:6" ht="21" customHeight="1" x14ac:dyDescent="0.35">
      <c r="A106" s="80"/>
      <c r="B106" s="81" t="s">
        <v>202</v>
      </c>
      <c r="C106" s="54"/>
      <c r="D106" s="54"/>
      <c r="E106" s="56"/>
      <c r="F106" s="16"/>
    </row>
    <row r="107" spans="1:6" ht="21" customHeight="1" x14ac:dyDescent="0.35">
      <c r="A107" s="65"/>
      <c r="B107" s="130" t="s">
        <v>122</v>
      </c>
      <c r="C107" s="35"/>
      <c r="D107" s="35"/>
      <c r="E107" s="53"/>
      <c r="F107" s="6"/>
    </row>
    <row r="108" spans="1:6" ht="21" customHeight="1" x14ac:dyDescent="0.35">
      <c r="A108" s="177"/>
      <c r="B108" s="210"/>
      <c r="C108" s="116"/>
      <c r="D108" s="116"/>
      <c r="E108" s="91"/>
      <c r="F108" s="95"/>
    </row>
    <row r="109" spans="1:6" ht="21" customHeight="1" x14ac:dyDescent="0.35">
      <c r="A109" s="77">
        <v>4</v>
      </c>
      <c r="B109" s="22" t="s">
        <v>123</v>
      </c>
      <c r="C109" s="49">
        <v>132000</v>
      </c>
      <c r="D109" s="49">
        <v>132000</v>
      </c>
      <c r="E109" s="51">
        <f>C109-D109</f>
        <v>0</v>
      </c>
      <c r="F109" s="23" t="s">
        <v>16</v>
      </c>
    </row>
    <row r="110" spans="1:6" ht="21" customHeight="1" x14ac:dyDescent="0.35">
      <c r="A110" s="80"/>
      <c r="B110" s="17" t="s">
        <v>124</v>
      </c>
      <c r="C110" s="54"/>
      <c r="D110" s="54"/>
      <c r="E110" s="56">
        <f>E109*100/C109</f>
        <v>0</v>
      </c>
      <c r="F110" s="16"/>
    </row>
    <row r="111" spans="1:6" ht="21" customHeight="1" x14ac:dyDescent="0.35">
      <c r="A111" s="80"/>
      <c r="B111" s="17" t="s">
        <v>125</v>
      </c>
      <c r="C111" s="54"/>
      <c r="D111" s="54"/>
      <c r="E111" s="56"/>
      <c r="F111" s="16"/>
    </row>
    <row r="112" spans="1:6" ht="21" customHeight="1" x14ac:dyDescent="0.35">
      <c r="A112" s="80"/>
      <c r="B112" s="17" t="s">
        <v>64</v>
      </c>
      <c r="C112" s="54"/>
      <c r="D112" s="54"/>
      <c r="E112" s="56"/>
      <c r="F112" s="16"/>
    </row>
    <row r="113" spans="1:6" ht="21" customHeight="1" x14ac:dyDescent="0.35">
      <c r="A113" s="80"/>
      <c r="B113" s="81" t="s">
        <v>66</v>
      </c>
      <c r="C113" s="54"/>
      <c r="D113" s="54"/>
      <c r="E113" s="56"/>
      <c r="F113" s="16"/>
    </row>
    <row r="114" spans="1:6" ht="21" customHeight="1" x14ac:dyDescent="0.35">
      <c r="A114" s="65"/>
      <c r="B114" s="130" t="s">
        <v>126</v>
      </c>
      <c r="C114" s="35"/>
      <c r="D114" s="35"/>
      <c r="E114" s="53"/>
      <c r="F114" s="6"/>
    </row>
    <row r="115" spans="1:6" ht="21" customHeight="1" x14ac:dyDescent="0.35">
      <c r="A115" s="77">
        <v>5</v>
      </c>
      <c r="B115" s="22" t="s">
        <v>68</v>
      </c>
      <c r="C115" s="49">
        <v>327000</v>
      </c>
      <c r="D115" s="49">
        <v>325000</v>
      </c>
      <c r="E115" s="51">
        <f>C115-D115</f>
        <v>2000</v>
      </c>
      <c r="F115" s="23" t="s">
        <v>16</v>
      </c>
    </row>
    <row r="116" spans="1:6" ht="21" customHeight="1" x14ac:dyDescent="0.35">
      <c r="A116" s="80"/>
      <c r="B116" s="17" t="s">
        <v>127</v>
      </c>
      <c r="C116" s="54"/>
      <c r="D116" s="54"/>
      <c r="E116" s="56">
        <v>0.62</v>
      </c>
      <c r="F116" s="16"/>
    </row>
    <row r="117" spans="1:6" ht="21" customHeight="1" x14ac:dyDescent="0.35">
      <c r="A117" s="80"/>
      <c r="B117" s="17" t="s">
        <v>125</v>
      </c>
      <c r="C117" s="54"/>
      <c r="D117" s="54"/>
      <c r="E117" s="56"/>
      <c r="F117" s="16"/>
    </row>
    <row r="118" spans="1:6" ht="21" customHeight="1" x14ac:dyDescent="0.35">
      <c r="A118" s="80"/>
      <c r="B118" s="17" t="s">
        <v>65</v>
      </c>
      <c r="C118" s="54"/>
      <c r="D118" s="54"/>
      <c r="E118" s="56"/>
      <c r="F118" s="16"/>
    </row>
    <row r="119" spans="1:6" ht="21" customHeight="1" x14ac:dyDescent="0.35">
      <c r="A119" s="80"/>
      <c r="B119" s="81" t="s">
        <v>128</v>
      </c>
      <c r="C119" s="54"/>
      <c r="D119" s="54"/>
      <c r="E119" s="56"/>
      <c r="F119" s="16"/>
    </row>
    <row r="120" spans="1:6" ht="21" customHeight="1" x14ac:dyDescent="0.35">
      <c r="A120" s="65"/>
      <c r="B120" s="130" t="s">
        <v>129</v>
      </c>
      <c r="C120" s="35"/>
      <c r="D120" s="35"/>
      <c r="E120" s="53"/>
      <c r="F120" s="6"/>
    </row>
    <row r="121" spans="1:6" ht="21" customHeight="1" x14ac:dyDescent="0.35">
      <c r="A121" s="77">
        <v>6</v>
      </c>
      <c r="B121" s="22" t="s">
        <v>130</v>
      </c>
      <c r="C121" s="49">
        <v>488000</v>
      </c>
      <c r="D121" s="49">
        <v>452500</v>
      </c>
      <c r="E121" s="51">
        <f>C121-D121</f>
        <v>35500</v>
      </c>
      <c r="F121" s="23" t="s">
        <v>16</v>
      </c>
    </row>
    <row r="122" spans="1:6" ht="21" customHeight="1" x14ac:dyDescent="0.35">
      <c r="A122" s="80"/>
      <c r="B122" s="17" t="s">
        <v>131</v>
      </c>
      <c r="C122" s="54"/>
      <c r="D122" s="54"/>
      <c r="E122" s="56">
        <v>7.28</v>
      </c>
      <c r="F122" s="16"/>
    </row>
    <row r="123" spans="1:6" ht="21" customHeight="1" x14ac:dyDescent="0.35">
      <c r="A123" s="80"/>
      <c r="B123" s="17" t="s">
        <v>64</v>
      </c>
      <c r="C123" s="54"/>
      <c r="D123" s="54"/>
      <c r="E123" s="56"/>
      <c r="F123" s="16"/>
    </row>
    <row r="124" spans="1:6" ht="21" customHeight="1" x14ac:dyDescent="0.35">
      <c r="A124" s="80"/>
      <c r="B124" s="81" t="s">
        <v>203</v>
      </c>
      <c r="C124" s="54"/>
      <c r="D124" s="54"/>
      <c r="E124" s="56"/>
      <c r="F124" s="16"/>
    </row>
    <row r="125" spans="1:6" ht="21" customHeight="1" x14ac:dyDescent="0.35">
      <c r="A125" s="65"/>
      <c r="B125" s="130" t="s">
        <v>132</v>
      </c>
      <c r="C125" s="35"/>
      <c r="D125" s="35"/>
      <c r="E125" s="53"/>
      <c r="F125" s="6"/>
    </row>
    <row r="126" spans="1:6" ht="21" customHeight="1" x14ac:dyDescent="0.35">
      <c r="A126" s="77">
        <v>7</v>
      </c>
      <c r="B126" s="22" t="s">
        <v>120</v>
      </c>
      <c r="C126" s="49">
        <v>162000</v>
      </c>
      <c r="D126" s="49">
        <v>161000</v>
      </c>
      <c r="E126" s="51">
        <f>C126-D126</f>
        <v>1000</v>
      </c>
      <c r="F126" s="23" t="s">
        <v>16</v>
      </c>
    </row>
    <row r="127" spans="1:6" ht="21" customHeight="1" x14ac:dyDescent="0.35">
      <c r="A127" s="80"/>
      <c r="B127" s="17" t="s">
        <v>133</v>
      </c>
      <c r="C127" s="54"/>
      <c r="D127" s="54"/>
      <c r="E127" s="56">
        <f>E126*100/C126</f>
        <v>0.61728395061728392</v>
      </c>
      <c r="F127" s="16"/>
    </row>
    <row r="128" spans="1:6" ht="21" customHeight="1" x14ac:dyDescent="0.35">
      <c r="A128" s="80"/>
      <c r="B128" s="17" t="s">
        <v>67</v>
      </c>
      <c r="C128" s="54"/>
      <c r="D128" s="54"/>
      <c r="E128" s="56"/>
      <c r="F128" s="16"/>
    </row>
    <row r="129" spans="1:6" ht="21" customHeight="1" x14ac:dyDescent="0.35">
      <c r="A129" s="80"/>
      <c r="B129" s="17" t="s">
        <v>64</v>
      </c>
      <c r="C129" s="54"/>
      <c r="D129" s="54"/>
      <c r="E129" s="56"/>
      <c r="F129" s="16"/>
    </row>
    <row r="130" spans="1:6" ht="21" customHeight="1" x14ac:dyDescent="0.35">
      <c r="A130" s="80"/>
      <c r="B130" s="17" t="s">
        <v>204</v>
      </c>
      <c r="C130" s="54"/>
      <c r="D130" s="54"/>
      <c r="E130" s="56"/>
      <c r="F130" s="16"/>
    </row>
    <row r="131" spans="1:6" ht="21" customHeight="1" x14ac:dyDescent="0.35">
      <c r="A131" s="65"/>
      <c r="B131" s="130" t="s">
        <v>134</v>
      </c>
      <c r="C131" s="35"/>
      <c r="D131" s="35"/>
      <c r="E131" s="53"/>
      <c r="F131" s="6"/>
    </row>
    <row r="132" spans="1:6" ht="21" customHeight="1" x14ac:dyDescent="0.35">
      <c r="A132" s="77">
        <v>8</v>
      </c>
      <c r="B132" s="22" t="s">
        <v>135</v>
      </c>
      <c r="C132" s="49">
        <v>110000</v>
      </c>
      <c r="D132" s="49">
        <v>94194.86</v>
      </c>
      <c r="E132" s="51">
        <f>C132-D132</f>
        <v>15805.14</v>
      </c>
      <c r="F132" s="23" t="s">
        <v>16</v>
      </c>
    </row>
    <row r="133" spans="1:6" ht="21" customHeight="1" x14ac:dyDescent="0.35">
      <c r="A133" s="80"/>
      <c r="B133" s="17" t="s">
        <v>136</v>
      </c>
      <c r="C133" s="54"/>
      <c r="D133" s="54"/>
      <c r="E133" s="56">
        <f>E132*100/C132</f>
        <v>14.36830909090909</v>
      </c>
      <c r="F133" s="16"/>
    </row>
    <row r="134" spans="1:6" ht="21" customHeight="1" x14ac:dyDescent="0.35">
      <c r="A134" s="80"/>
      <c r="B134" s="17" t="s">
        <v>137</v>
      </c>
      <c r="C134" s="54"/>
      <c r="D134" s="54"/>
      <c r="E134" s="56"/>
      <c r="F134" s="16"/>
    </row>
    <row r="135" spans="1:6" ht="21" customHeight="1" x14ac:dyDescent="0.35">
      <c r="A135" s="80"/>
      <c r="B135" s="17" t="s">
        <v>138</v>
      </c>
      <c r="C135" s="54"/>
      <c r="D135" s="54"/>
      <c r="E135" s="56"/>
      <c r="F135" s="16"/>
    </row>
    <row r="136" spans="1:6" ht="21" customHeight="1" x14ac:dyDescent="0.35">
      <c r="A136" s="65"/>
      <c r="B136" s="130" t="s">
        <v>205</v>
      </c>
      <c r="C136" s="35"/>
      <c r="D136" s="35"/>
      <c r="E136" s="53"/>
      <c r="F136" s="6"/>
    </row>
    <row r="137" spans="1:6" ht="21" customHeight="1" x14ac:dyDescent="0.35">
      <c r="A137" s="77">
        <v>9</v>
      </c>
      <c r="B137" s="22" t="s">
        <v>139</v>
      </c>
      <c r="C137" s="49">
        <v>196000</v>
      </c>
      <c r="D137" s="49">
        <v>195500</v>
      </c>
      <c r="E137" s="51">
        <f>C137-D137</f>
        <v>500</v>
      </c>
      <c r="F137" s="23" t="s">
        <v>16</v>
      </c>
    </row>
    <row r="138" spans="1:6" ht="21" customHeight="1" x14ac:dyDescent="0.35">
      <c r="A138" s="80"/>
      <c r="B138" s="17" t="s">
        <v>140</v>
      </c>
      <c r="C138" s="54"/>
      <c r="D138" s="54"/>
      <c r="E138" s="56">
        <f>E137*100/C137</f>
        <v>0.25510204081632654</v>
      </c>
      <c r="F138" s="16"/>
    </row>
    <row r="139" spans="1:6" ht="21" customHeight="1" x14ac:dyDescent="0.35">
      <c r="A139" s="80"/>
      <c r="B139" s="17" t="s">
        <v>63</v>
      </c>
      <c r="C139" s="54"/>
      <c r="D139" s="54"/>
      <c r="E139" s="56"/>
      <c r="F139" s="16"/>
    </row>
    <row r="140" spans="1:6" ht="21" customHeight="1" x14ac:dyDescent="0.35">
      <c r="A140" s="80"/>
      <c r="B140" s="17" t="s">
        <v>206</v>
      </c>
      <c r="C140" s="54"/>
      <c r="D140" s="54"/>
      <c r="E140" s="56"/>
      <c r="F140" s="16"/>
    </row>
    <row r="141" spans="1:6" ht="21" customHeight="1" x14ac:dyDescent="0.35">
      <c r="A141" s="65"/>
      <c r="B141" s="130" t="s">
        <v>141</v>
      </c>
      <c r="C141" s="35"/>
      <c r="D141" s="35"/>
      <c r="E141" s="53"/>
      <c r="F141" s="6"/>
    </row>
    <row r="142" spans="1:6" ht="21" customHeight="1" x14ac:dyDescent="0.35">
      <c r="A142" s="220"/>
      <c r="B142" s="221"/>
      <c r="C142" s="222"/>
      <c r="D142" s="222"/>
      <c r="E142" s="223"/>
      <c r="F142" s="224"/>
    </row>
    <row r="143" spans="1:6" ht="21" customHeight="1" x14ac:dyDescent="0.35">
      <c r="A143" s="77">
        <v>10</v>
      </c>
      <c r="B143" s="22" t="s">
        <v>123</v>
      </c>
      <c r="C143" s="49">
        <v>147000</v>
      </c>
      <c r="D143" s="49">
        <v>146500</v>
      </c>
      <c r="E143" s="51">
        <f>C143-D143</f>
        <v>500</v>
      </c>
      <c r="F143" s="23" t="s">
        <v>16</v>
      </c>
    </row>
    <row r="144" spans="1:6" ht="21" customHeight="1" x14ac:dyDescent="0.35">
      <c r="A144" s="80"/>
      <c r="B144" s="17" t="s">
        <v>142</v>
      </c>
      <c r="C144" s="54"/>
      <c r="D144" s="54"/>
      <c r="E144" s="56">
        <f>E143*100/C143</f>
        <v>0.3401360544217687</v>
      </c>
      <c r="F144" s="16"/>
    </row>
    <row r="145" spans="1:6" ht="21" customHeight="1" x14ac:dyDescent="0.35">
      <c r="A145" s="80"/>
      <c r="B145" s="17" t="s">
        <v>65</v>
      </c>
      <c r="C145" s="54"/>
      <c r="D145" s="54"/>
      <c r="E145" s="56"/>
      <c r="F145" s="16"/>
    </row>
    <row r="146" spans="1:6" ht="21" customHeight="1" x14ac:dyDescent="0.35">
      <c r="A146" s="80"/>
      <c r="B146" s="17" t="s">
        <v>207</v>
      </c>
      <c r="C146" s="54"/>
      <c r="D146" s="54"/>
      <c r="E146" s="56"/>
      <c r="F146" s="16"/>
    </row>
    <row r="147" spans="1:6" ht="21" customHeight="1" x14ac:dyDescent="0.35">
      <c r="A147" s="65"/>
      <c r="B147" s="130" t="s">
        <v>143</v>
      </c>
      <c r="C147" s="35"/>
      <c r="D147" s="35"/>
      <c r="E147" s="53"/>
      <c r="F147" s="6"/>
    </row>
    <row r="148" spans="1:6" ht="21" customHeight="1" x14ac:dyDescent="0.35">
      <c r="A148" s="77">
        <v>11</v>
      </c>
      <c r="B148" s="22" t="s">
        <v>144</v>
      </c>
      <c r="C148" s="49">
        <v>1200000</v>
      </c>
      <c r="D148" s="49">
        <v>1089000</v>
      </c>
      <c r="E148" s="51">
        <f>C148-D148</f>
        <v>111000</v>
      </c>
      <c r="F148" s="23" t="s">
        <v>16</v>
      </c>
    </row>
    <row r="149" spans="1:6" ht="21" customHeight="1" x14ac:dyDescent="0.35">
      <c r="A149" s="80"/>
      <c r="B149" s="17" t="s">
        <v>145</v>
      </c>
      <c r="C149" s="54"/>
      <c r="D149" s="54"/>
      <c r="E149" s="56">
        <f>E148*100/C148</f>
        <v>9.25</v>
      </c>
      <c r="F149" s="16"/>
    </row>
    <row r="150" spans="1:6" ht="21" customHeight="1" x14ac:dyDescent="0.35">
      <c r="A150" s="80"/>
      <c r="B150" s="17" t="s">
        <v>69</v>
      </c>
      <c r="C150" s="54"/>
      <c r="D150" s="54"/>
      <c r="E150" s="56"/>
      <c r="F150" s="16"/>
    </row>
    <row r="151" spans="1:6" ht="21" customHeight="1" x14ac:dyDescent="0.35">
      <c r="A151" s="80"/>
      <c r="B151" s="17" t="s">
        <v>146</v>
      </c>
      <c r="C151" s="54"/>
      <c r="D151" s="54"/>
      <c r="E151" s="56"/>
      <c r="F151" s="16"/>
    </row>
    <row r="152" spans="1:6" ht="21" customHeight="1" x14ac:dyDescent="0.35">
      <c r="A152" s="80"/>
      <c r="B152" s="81" t="s">
        <v>147</v>
      </c>
      <c r="C152" s="54"/>
      <c r="D152" s="54"/>
      <c r="E152" s="56"/>
      <c r="F152" s="16"/>
    </row>
    <row r="153" spans="1:6" ht="21" customHeight="1" x14ac:dyDescent="0.35">
      <c r="A153" s="65"/>
      <c r="B153" s="7" t="s">
        <v>148</v>
      </c>
      <c r="C153" s="35"/>
      <c r="D153" s="35"/>
      <c r="E153" s="53"/>
      <c r="F153" s="6"/>
    </row>
    <row r="154" spans="1:6" ht="21" customHeight="1" x14ac:dyDescent="0.35">
      <c r="A154" s="77">
        <v>12</v>
      </c>
      <c r="B154" s="22" t="s">
        <v>149</v>
      </c>
      <c r="C154" s="49">
        <v>150000</v>
      </c>
      <c r="D154" s="49">
        <v>48900</v>
      </c>
      <c r="E154" s="51">
        <f>C154-D154</f>
        <v>101100</v>
      </c>
      <c r="F154" s="23" t="s">
        <v>16</v>
      </c>
    </row>
    <row r="155" spans="1:6" ht="21" customHeight="1" x14ac:dyDescent="0.35">
      <c r="A155" s="80"/>
      <c r="B155" s="17" t="s">
        <v>150</v>
      </c>
      <c r="C155" s="54"/>
      <c r="D155" s="54"/>
      <c r="E155" s="56">
        <f>E154*100/C154</f>
        <v>67.400000000000006</v>
      </c>
      <c r="F155" s="16"/>
    </row>
    <row r="156" spans="1:6" ht="21" customHeight="1" x14ac:dyDescent="0.35">
      <c r="A156" s="80"/>
      <c r="B156" s="17" t="s">
        <v>151</v>
      </c>
      <c r="C156" s="54"/>
      <c r="D156" s="54"/>
      <c r="E156" s="56"/>
      <c r="F156" s="16"/>
    </row>
    <row r="157" spans="1:6" ht="21" customHeight="1" x14ac:dyDescent="0.35">
      <c r="A157" s="65"/>
      <c r="B157" s="7" t="s">
        <v>152</v>
      </c>
      <c r="C157" s="35"/>
      <c r="D157" s="35"/>
      <c r="E157" s="53"/>
      <c r="F157" s="6"/>
    </row>
    <row r="158" spans="1:6" ht="21" customHeight="1" x14ac:dyDescent="0.35">
      <c r="A158" s="77">
        <v>13</v>
      </c>
      <c r="B158" s="22" t="s">
        <v>153</v>
      </c>
      <c r="C158" s="49">
        <v>1960000</v>
      </c>
      <c r="D158" s="49">
        <v>1950000</v>
      </c>
      <c r="E158" s="51">
        <f>C158-D158</f>
        <v>10000</v>
      </c>
      <c r="F158" s="23" t="s">
        <v>16</v>
      </c>
    </row>
    <row r="159" spans="1:6" ht="21" customHeight="1" x14ac:dyDescent="0.35">
      <c r="A159" s="80"/>
      <c r="B159" s="17" t="s">
        <v>154</v>
      </c>
      <c r="C159" s="54"/>
      <c r="D159" s="54"/>
      <c r="E159" s="56">
        <f>E158*100/C158</f>
        <v>0.51020408163265307</v>
      </c>
      <c r="F159" s="16"/>
    </row>
    <row r="160" spans="1:6" x14ac:dyDescent="0.35">
      <c r="A160" s="171"/>
      <c r="B160" s="141" t="s">
        <v>11</v>
      </c>
      <c r="C160" s="154">
        <f>C93+C98+C103+C109+C115+C121+C126+C132+C137+C143+C148+C154+C158</f>
        <v>5461000</v>
      </c>
      <c r="D160" s="154">
        <f>D93+D98+D103+D109+D115+D121+D126+D132+D137+D143+D148+D154+D158</f>
        <v>5088975.2</v>
      </c>
      <c r="E160" s="154">
        <f>E93+E98+E103+E109+E115+E121+E126+E132+E137+E143+E148+E154+E158</f>
        <v>372024.8</v>
      </c>
      <c r="F160" s="154"/>
    </row>
    <row r="161" spans="1:6" x14ac:dyDescent="0.35">
      <c r="A161" s="172"/>
      <c r="B161" s="143"/>
      <c r="C161" s="155"/>
      <c r="D161" s="155"/>
      <c r="E161" s="155">
        <v>6.82</v>
      </c>
      <c r="F161" s="143"/>
    </row>
    <row r="162" spans="1:6" ht="30" customHeight="1" x14ac:dyDescent="0.25">
      <c r="A162" s="86" t="s">
        <v>25</v>
      </c>
      <c r="B162" s="183"/>
      <c r="C162" s="183"/>
      <c r="D162" s="183"/>
      <c r="E162" s="183"/>
      <c r="F162" s="184"/>
    </row>
    <row r="163" spans="1:6" x14ac:dyDescent="0.35">
      <c r="A163" s="26">
        <v>1</v>
      </c>
      <c r="B163" s="9" t="s">
        <v>155</v>
      </c>
      <c r="C163" s="33">
        <v>30000</v>
      </c>
      <c r="D163" s="33">
        <v>29930</v>
      </c>
      <c r="E163" s="50">
        <f>C163-D163</f>
        <v>70</v>
      </c>
      <c r="F163" s="10" t="s">
        <v>9</v>
      </c>
    </row>
    <row r="164" spans="1:6" x14ac:dyDescent="0.35">
      <c r="A164" s="29"/>
      <c r="B164" s="7" t="s">
        <v>156</v>
      </c>
      <c r="C164" s="36"/>
      <c r="D164" s="36"/>
      <c r="E164" s="48">
        <v>0.24</v>
      </c>
      <c r="F164" s="6" t="s">
        <v>10</v>
      </c>
    </row>
    <row r="165" spans="1:6" x14ac:dyDescent="0.35">
      <c r="A165" s="26">
        <v>2</v>
      </c>
      <c r="B165" s="9" t="s">
        <v>208</v>
      </c>
      <c r="C165" s="33">
        <v>50000</v>
      </c>
      <c r="D165" s="33">
        <f>1775+44725</f>
        <v>46500</v>
      </c>
      <c r="E165" s="50">
        <f>C165-D165</f>
        <v>3500</v>
      </c>
      <c r="F165" s="10" t="s">
        <v>9</v>
      </c>
    </row>
    <row r="166" spans="1:6" x14ac:dyDescent="0.35">
      <c r="A166" s="31"/>
      <c r="B166" s="17" t="s">
        <v>42</v>
      </c>
      <c r="C166" s="61"/>
      <c r="D166" s="61" t="s">
        <v>157</v>
      </c>
      <c r="E166" s="55">
        <f>E165*100/C165</f>
        <v>7</v>
      </c>
      <c r="F166" s="16" t="s">
        <v>10</v>
      </c>
    </row>
    <row r="167" spans="1:6" x14ac:dyDescent="0.35">
      <c r="A167" s="29"/>
      <c r="B167" s="7" t="s">
        <v>43</v>
      </c>
      <c r="C167" s="36"/>
      <c r="D167" s="36"/>
      <c r="E167" s="48"/>
      <c r="F167" s="6"/>
    </row>
    <row r="168" spans="1:6" x14ac:dyDescent="0.35">
      <c r="A168" s="46">
        <v>3</v>
      </c>
      <c r="B168" s="22" t="s">
        <v>209</v>
      </c>
      <c r="C168" s="49">
        <v>200000</v>
      </c>
      <c r="D168" s="49">
        <f>123000+42170</f>
        <v>165170</v>
      </c>
      <c r="E168" s="51">
        <f>C168-D168</f>
        <v>34830</v>
      </c>
      <c r="F168" s="23" t="s">
        <v>9</v>
      </c>
    </row>
    <row r="169" spans="1:6" x14ac:dyDescent="0.35">
      <c r="A169" s="31"/>
      <c r="B169" s="17" t="s">
        <v>158</v>
      </c>
      <c r="C169" s="61"/>
      <c r="D169" s="54" t="s">
        <v>160</v>
      </c>
      <c r="E169" s="55">
        <f>E168*100/C168</f>
        <v>17.414999999999999</v>
      </c>
      <c r="F169" s="16" t="s">
        <v>10</v>
      </c>
    </row>
    <row r="170" spans="1:6" x14ac:dyDescent="0.35">
      <c r="A170" s="46"/>
      <c r="B170" s="22" t="s">
        <v>159</v>
      </c>
      <c r="C170" s="49"/>
      <c r="D170" s="49"/>
      <c r="E170" s="51"/>
      <c r="F170" s="23"/>
    </row>
    <row r="171" spans="1:6" x14ac:dyDescent="0.35">
      <c r="A171" s="26">
        <v>4</v>
      </c>
      <c r="B171" s="9" t="s">
        <v>210</v>
      </c>
      <c r="C171" s="33">
        <v>30000</v>
      </c>
      <c r="D171" s="33">
        <v>19970</v>
      </c>
      <c r="E171" s="50">
        <f>C171-D171</f>
        <v>10030</v>
      </c>
      <c r="F171" s="10" t="s">
        <v>9</v>
      </c>
    </row>
    <row r="172" spans="1:6" x14ac:dyDescent="0.35">
      <c r="A172" s="46"/>
      <c r="B172" s="22" t="s">
        <v>212</v>
      </c>
      <c r="C172" s="49"/>
      <c r="D172" s="49"/>
      <c r="E172" s="51">
        <v>33.44</v>
      </c>
      <c r="F172" s="23" t="s">
        <v>10</v>
      </c>
    </row>
    <row r="173" spans="1:6" x14ac:dyDescent="0.35">
      <c r="A173" s="46"/>
      <c r="B173" s="22" t="s">
        <v>213</v>
      </c>
      <c r="C173" s="49"/>
      <c r="D173" s="49"/>
      <c r="E173" s="51"/>
      <c r="F173" s="23"/>
    </row>
    <row r="174" spans="1:6" x14ac:dyDescent="0.35">
      <c r="A174" s="26">
        <v>5</v>
      </c>
      <c r="B174" s="9" t="s">
        <v>211</v>
      </c>
      <c r="C174" s="33">
        <v>10000</v>
      </c>
      <c r="D174" s="33">
        <v>9860</v>
      </c>
      <c r="E174" s="50">
        <f>C174-D174</f>
        <v>140</v>
      </c>
      <c r="F174" s="10" t="s">
        <v>9</v>
      </c>
    </row>
    <row r="175" spans="1:6" x14ac:dyDescent="0.35">
      <c r="A175" s="29"/>
      <c r="B175" s="7"/>
      <c r="C175" s="36"/>
      <c r="D175" s="36"/>
      <c r="E175" s="48">
        <f>E174*100/C174</f>
        <v>1.4</v>
      </c>
      <c r="F175" s="6" t="s">
        <v>10</v>
      </c>
    </row>
    <row r="176" spans="1:6" x14ac:dyDescent="0.35">
      <c r="A176" s="215"/>
      <c r="B176" s="206"/>
      <c r="C176" s="216"/>
      <c r="D176" s="216"/>
      <c r="E176" s="217"/>
      <c r="F176" s="95"/>
    </row>
    <row r="177" spans="1:6" x14ac:dyDescent="0.35">
      <c r="A177" s="26">
        <v>6</v>
      </c>
      <c r="B177" s="9" t="s">
        <v>214</v>
      </c>
      <c r="C177" s="33">
        <v>50000</v>
      </c>
      <c r="D177" s="33">
        <f>1675+48325</f>
        <v>50000</v>
      </c>
      <c r="E177" s="33">
        <f>C177-D177</f>
        <v>0</v>
      </c>
      <c r="F177" s="10" t="s">
        <v>9</v>
      </c>
    </row>
    <row r="178" spans="1:6" x14ac:dyDescent="0.35">
      <c r="A178" s="67"/>
      <c r="B178" s="17" t="s">
        <v>215</v>
      </c>
      <c r="C178" s="54"/>
      <c r="D178" s="54" t="s">
        <v>161</v>
      </c>
      <c r="E178" s="38">
        <f>E177*100/C177</f>
        <v>0</v>
      </c>
      <c r="F178" s="16" t="s">
        <v>10</v>
      </c>
    </row>
    <row r="179" spans="1:6" x14ac:dyDescent="0.35">
      <c r="A179" s="67"/>
      <c r="B179" s="17" t="s">
        <v>216</v>
      </c>
      <c r="C179" s="54"/>
      <c r="D179" s="92"/>
      <c r="E179" s="73"/>
      <c r="F179" s="70"/>
    </row>
    <row r="180" spans="1:6" x14ac:dyDescent="0.35">
      <c r="A180" s="68"/>
      <c r="B180" s="7" t="s">
        <v>70</v>
      </c>
      <c r="C180" s="35"/>
      <c r="D180" s="74"/>
      <c r="E180" s="74"/>
      <c r="F180" s="71"/>
    </row>
    <row r="181" spans="1:6" x14ac:dyDescent="0.35">
      <c r="A181" s="46">
        <v>7</v>
      </c>
      <c r="B181" s="22" t="s">
        <v>210</v>
      </c>
      <c r="C181" s="49">
        <v>30000</v>
      </c>
      <c r="D181" s="49">
        <v>29570</v>
      </c>
      <c r="E181" s="51">
        <f>C181-D181</f>
        <v>430</v>
      </c>
      <c r="F181" s="23" t="s">
        <v>9</v>
      </c>
    </row>
    <row r="182" spans="1:6" x14ac:dyDescent="0.35">
      <c r="A182" s="29"/>
      <c r="B182" s="7" t="s">
        <v>71</v>
      </c>
      <c r="C182" s="36"/>
      <c r="D182" s="36"/>
      <c r="E182" s="48">
        <v>1.44</v>
      </c>
      <c r="F182" s="6" t="s">
        <v>10</v>
      </c>
    </row>
    <row r="183" spans="1:6" x14ac:dyDescent="0.35">
      <c r="A183" s="46">
        <v>8</v>
      </c>
      <c r="B183" s="22" t="s">
        <v>217</v>
      </c>
      <c r="C183" s="49">
        <v>141600</v>
      </c>
      <c r="D183" s="49">
        <f>11800+129800</f>
        <v>141600</v>
      </c>
      <c r="E183" s="49">
        <f>C183-D183</f>
        <v>0</v>
      </c>
      <c r="F183" s="23" t="s">
        <v>162</v>
      </c>
    </row>
    <row r="184" spans="1:6" x14ac:dyDescent="0.35">
      <c r="A184" s="67"/>
      <c r="B184" s="17" t="s">
        <v>218</v>
      </c>
      <c r="C184" s="54"/>
      <c r="D184" s="54"/>
      <c r="E184" s="38">
        <f>E183*100/C183</f>
        <v>0</v>
      </c>
      <c r="F184" s="16" t="s">
        <v>163</v>
      </c>
    </row>
    <row r="185" spans="1:6" x14ac:dyDescent="0.35">
      <c r="A185" s="67"/>
      <c r="B185" s="17" t="s">
        <v>219</v>
      </c>
      <c r="C185" s="54"/>
      <c r="D185" s="73"/>
      <c r="E185" s="73"/>
      <c r="F185" s="70"/>
    </row>
    <row r="186" spans="1:6" x14ac:dyDescent="0.35">
      <c r="A186" s="68"/>
      <c r="B186" s="7" t="s">
        <v>220</v>
      </c>
      <c r="C186" s="35"/>
      <c r="D186" s="74"/>
      <c r="E186" s="74"/>
      <c r="F186" s="71"/>
    </row>
    <row r="187" spans="1:6" x14ac:dyDescent="0.35">
      <c r="A187" s="107">
        <v>9</v>
      </c>
      <c r="B187" s="9" t="s">
        <v>221</v>
      </c>
      <c r="C187" s="37">
        <v>250000</v>
      </c>
      <c r="D187" s="37">
        <v>250000</v>
      </c>
      <c r="E187" s="50">
        <f>C187-D187</f>
        <v>0</v>
      </c>
      <c r="F187" s="10" t="s">
        <v>8</v>
      </c>
    </row>
    <row r="188" spans="1:6" x14ac:dyDescent="0.35">
      <c r="A188" s="97"/>
      <c r="B188" s="17"/>
      <c r="C188" s="106"/>
      <c r="D188" s="197" t="s">
        <v>50</v>
      </c>
      <c r="E188" s="96">
        <f>E187*100/C187</f>
        <v>0</v>
      </c>
      <c r="F188" s="16"/>
    </row>
    <row r="189" spans="1:6" x14ac:dyDescent="0.35">
      <c r="A189" s="26">
        <v>10</v>
      </c>
      <c r="B189" s="9" t="s">
        <v>222</v>
      </c>
      <c r="C189" s="33">
        <v>100000</v>
      </c>
      <c r="D189" s="33">
        <v>100000</v>
      </c>
      <c r="E189" s="50">
        <f>C189-D189</f>
        <v>0</v>
      </c>
      <c r="F189" s="10" t="s">
        <v>8</v>
      </c>
    </row>
    <row r="190" spans="1:6" x14ac:dyDescent="0.35">
      <c r="A190" s="27"/>
      <c r="B190" s="12"/>
      <c r="C190" s="47"/>
      <c r="D190" s="197" t="s">
        <v>50</v>
      </c>
      <c r="E190" s="52">
        <f>E189*100/C189</f>
        <v>0</v>
      </c>
      <c r="F190" s="11"/>
    </row>
    <row r="191" spans="1:6" x14ac:dyDescent="0.35">
      <c r="A191" s="26">
        <v>11</v>
      </c>
      <c r="B191" s="9" t="s">
        <v>223</v>
      </c>
      <c r="C191" s="33">
        <v>5000</v>
      </c>
      <c r="D191" s="33">
        <v>3840</v>
      </c>
      <c r="E191" s="50">
        <f>C191-D191</f>
        <v>1160</v>
      </c>
      <c r="F191" s="10" t="s">
        <v>8</v>
      </c>
    </row>
    <row r="192" spans="1:6" x14ac:dyDescent="0.35">
      <c r="A192" s="29"/>
      <c r="B192" s="7" t="s">
        <v>49</v>
      </c>
      <c r="C192" s="35"/>
      <c r="D192" s="35"/>
      <c r="E192" s="53">
        <f>E191*100/C191</f>
        <v>23.2</v>
      </c>
      <c r="F192" s="6"/>
    </row>
    <row r="193" spans="1:6" x14ac:dyDescent="0.35">
      <c r="A193" s="99">
        <v>12</v>
      </c>
      <c r="B193" s="140" t="s">
        <v>224</v>
      </c>
      <c r="C193" s="100">
        <v>750000</v>
      </c>
      <c r="D193" s="100">
        <v>710030</v>
      </c>
      <c r="E193" s="101">
        <f>C193-D193</f>
        <v>39970</v>
      </c>
      <c r="F193" s="77" t="s">
        <v>8</v>
      </c>
    </row>
    <row r="194" spans="1:6" x14ac:dyDescent="0.35">
      <c r="A194" s="99"/>
      <c r="B194" s="140"/>
      <c r="C194" s="102"/>
      <c r="D194" s="189"/>
      <c r="E194" s="132">
        <f>E193*100/C193</f>
        <v>5.3293333333333335</v>
      </c>
      <c r="F194" s="65"/>
    </row>
    <row r="195" spans="1:6" x14ac:dyDescent="0.35">
      <c r="A195" s="26">
        <v>13</v>
      </c>
      <c r="B195" s="9" t="s">
        <v>225</v>
      </c>
      <c r="C195" s="33">
        <v>50000</v>
      </c>
      <c r="D195" s="49">
        <v>50000</v>
      </c>
      <c r="E195" s="51">
        <f>C195-D195</f>
        <v>0</v>
      </c>
      <c r="F195" s="23" t="s">
        <v>8</v>
      </c>
    </row>
    <row r="196" spans="1:6" x14ac:dyDescent="0.35">
      <c r="A196" s="29"/>
      <c r="B196" s="7"/>
      <c r="C196" s="36"/>
      <c r="D196" s="35" t="s">
        <v>50</v>
      </c>
      <c r="E196" s="48">
        <f>E195*100/C195</f>
        <v>0</v>
      </c>
      <c r="F196" s="6"/>
    </row>
    <row r="197" spans="1:6" x14ac:dyDescent="0.35">
      <c r="A197" s="30">
        <v>14</v>
      </c>
      <c r="B197" s="22" t="s">
        <v>226</v>
      </c>
      <c r="C197" s="49">
        <v>10000</v>
      </c>
      <c r="D197" s="49">
        <v>5660</v>
      </c>
      <c r="E197" s="51">
        <f>C197-D197</f>
        <v>4340</v>
      </c>
      <c r="F197" s="23" t="s">
        <v>8</v>
      </c>
    </row>
    <row r="198" spans="1:6" x14ac:dyDescent="0.35">
      <c r="A198" s="15"/>
      <c r="B198" s="7"/>
      <c r="C198" s="47"/>
      <c r="D198" s="47" t="s">
        <v>50</v>
      </c>
      <c r="E198" s="52">
        <f>E197*100/C197</f>
        <v>43.4</v>
      </c>
      <c r="F198" s="11"/>
    </row>
    <row r="199" spans="1:6" x14ac:dyDescent="0.35">
      <c r="A199" s="26">
        <v>15</v>
      </c>
      <c r="B199" s="9" t="s">
        <v>227</v>
      </c>
      <c r="C199" s="49">
        <v>150000</v>
      </c>
      <c r="D199" s="33">
        <v>32000</v>
      </c>
      <c r="E199" s="50">
        <f>C199-D199</f>
        <v>118000</v>
      </c>
      <c r="F199" s="10" t="s">
        <v>8</v>
      </c>
    </row>
    <row r="200" spans="1:6" x14ac:dyDescent="0.35">
      <c r="A200" s="29"/>
      <c r="B200" s="7"/>
      <c r="C200" s="36"/>
      <c r="D200" s="35" t="s">
        <v>50</v>
      </c>
      <c r="E200" s="53">
        <f>E199*100/C199</f>
        <v>78.666666666666671</v>
      </c>
      <c r="F200" s="6"/>
    </row>
    <row r="201" spans="1:6" x14ac:dyDescent="0.35">
      <c r="A201" s="98">
        <v>16</v>
      </c>
      <c r="B201" s="14" t="s">
        <v>228</v>
      </c>
      <c r="C201" s="37">
        <v>5000</v>
      </c>
      <c r="D201" s="37">
        <v>240</v>
      </c>
      <c r="E201" s="117">
        <f>C201-D201</f>
        <v>4760</v>
      </c>
      <c r="F201" s="23" t="s">
        <v>8</v>
      </c>
    </row>
    <row r="202" spans="1:6" x14ac:dyDescent="0.35">
      <c r="A202" s="105"/>
      <c r="B202" s="7"/>
      <c r="C202" s="36"/>
      <c r="D202" s="36"/>
      <c r="E202" s="52">
        <f>E201*100/C201</f>
        <v>95.2</v>
      </c>
      <c r="F202" s="6"/>
    </row>
    <row r="203" spans="1:6" x14ac:dyDescent="0.35">
      <c r="A203" s="98">
        <v>17</v>
      </c>
      <c r="B203" s="14" t="s">
        <v>229</v>
      </c>
      <c r="C203" s="37">
        <v>400000</v>
      </c>
      <c r="D203" s="37">
        <v>394865</v>
      </c>
      <c r="E203" s="118">
        <f>C203-D203</f>
        <v>5135</v>
      </c>
      <c r="F203" s="10" t="s">
        <v>8</v>
      </c>
    </row>
    <row r="204" spans="1:6" x14ac:dyDescent="0.35">
      <c r="A204" s="15"/>
      <c r="B204" s="7"/>
      <c r="C204" s="35"/>
      <c r="D204" s="35"/>
      <c r="E204" s="52">
        <v>1.29</v>
      </c>
      <c r="F204" s="11"/>
    </row>
    <row r="205" spans="1:6" x14ac:dyDescent="0.35">
      <c r="A205" s="46">
        <v>18</v>
      </c>
      <c r="B205" s="22" t="s">
        <v>230</v>
      </c>
      <c r="C205" s="49">
        <v>600000</v>
      </c>
      <c r="D205" s="49">
        <v>600000</v>
      </c>
      <c r="E205" s="51">
        <f>C205-D205</f>
        <v>0</v>
      </c>
      <c r="F205" s="23" t="s">
        <v>8</v>
      </c>
    </row>
    <row r="206" spans="1:6" x14ac:dyDescent="0.35">
      <c r="A206" s="31"/>
      <c r="B206" s="17"/>
      <c r="C206" s="61"/>
      <c r="D206" s="54" t="s">
        <v>50</v>
      </c>
      <c r="E206" s="55">
        <f>E205*100/C205</f>
        <v>0</v>
      </c>
      <c r="F206" s="16"/>
    </row>
    <row r="207" spans="1:6" x14ac:dyDescent="0.35">
      <c r="A207" s="171"/>
      <c r="B207" s="141" t="s">
        <v>11</v>
      </c>
      <c r="C207" s="154">
        <f>C163+C165+C168+C171+C174+C177+C181+C183+C187+C189+C191+C193+C195+C197+C199+C201+C203+C205</f>
        <v>2861600</v>
      </c>
      <c r="D207" s="154">
        <f>D163+D165+D168+D171+D174+D177+D181+D183+D187+D189+D191+D193+D195+D197+D199+D201+D203+D205</f>
        <v>2639235</v>
      </c>
      <c r="E207" s="154">
        <f>E163+E165+E168+E171+E174+E177+E181+E183+E187+E189+E191+E193+E195+E197+E199+E201+E203+E205</f>
        <v>222365</v>
      </c>
      <c r="F207" s="154"/>
    </row>
    <row r="208" spans="1:6" x14ac:dyDescent="0.35">
      <c r="A208" s="172"/>
      <c r="B208" s="143"/>
      <c r="C208" s="155"/>
      <c r="D208" s="155"/>
      <c r="E208" s="155">
        <f>E207*100/C207</f>
        <v>7.7706527816606092</v>
      </c>
      <c r="F208" s="155"/>
    </row>
    <row r="209" spans="1:7" x14ac:dyDescent="0.35">
      <c r="A209" s="225"/>
      <c r="B209" s="226"/>
      <c r="C209" s="227"/>
      <c r="D209" s="227"/>
      <c r="E209" s="227"/>
      <c r="F209" s="227"/>
    </row>
    <row r="210" spans="1:7" x14ac:dyDescent="0.35">
      <c r="A210" s="228"/>
      <c r="B210" s="218"/>
      <c r="C210" s="219"/>
      <c r="D210" s="219"/>
      <c r="E210" s="219"/>
      <c r="F210" s="219"/>
    </row>
    <row r="211" spans="1:7" x14ac:dyDescent="0.35">
      <c r="A211" s="236" t="s">
        <v>91</v>
      </c>
      <c r="B211" s="237"/>
      <c r="C211" s="237"/>
      <c r="D211" s="237"/>
      <c r="E211" s="237"/>
      <c r="F211" s="238"/>
    </row>
    <row r="212" spans="1:7" x14ac:dyDescent="0.35">
      <c r="A212" s="26">
        <v>1</v>
      </c>
      <c r="B212" s="9" t="s">
        <v>231</v>
      </c>
      <c r="C212" s="33">
        <v>100000</v>
      </c>
      <c r="D212" s="32">
        <v>100000</v>
      </c>
      <c r="E212" s="32">
        <f>C212-D212</f>
        <v>0</v>
      </c>
      <c r="F212" s="5" t="s">
        <v>9</v>
      </c>
    </row>
    <row r="213" spans="1:7" x14ac:dyDescent="0.35">
      <c r="A213" s="68"/>
      <c r="B213" s="7"/>
      <c r="C213" s="35"/>
      <c r="D213" s="35" t="s">
        <v>50</v>
      </c>
      <c r="E213" s="34">
        <f>E212*100/C212</f>
        <v>0</v>
      </c>
      <c r="F213" s="6" t="s">
        <v>10</v>
      </c>
    </row>
    <row r="214" spans="1:7" x14ac:dyDescent="0.35">
      <c r="A214" s="46">
        <v>2</v>
      </c>
      <c r="B214" s="22" t="s">
        <v>232</v>
      </c>
      <c r="C214" s="49">
        <v>20000</v>
      </c>
      <c r="D214" s="37">
        <v>20000</v>
      </c>
      <c r="E214" s="37">
        <f>C214-D214</f>
        <v>0</v>
      </c>
      <c r="F214" s="13" t="s">
        <v>9</v>
      </c>
    </row>
    <row r="215" spans="1:7" x14ac:dyDescent="0.35">
      <c r="A215" s="29"/>
      <c r="B215" s="7"/>
      <c r="C215" s="35"/>
      <c r="D215" s="35" t="s">
        <v>164</v>
      </c>
      <c r="E215" s="34">
        <f>E214*100/C214</f>
        <v>0</v>
      </c>
      <c r="F215" s="6" t="s">
        <v>10</v>
      </c>
    </row>
    <row r="216" spans="1:7" x14ac:dyDescent="0.35">
      <c r="A216" s="46">
        <v>3</v>
      </c>
      <c r="B216" s="75" t="s">
        <v>233</v>
      </c>
      <c r="C216" s="76">
        <v>424800</v>
      </c>
      <c r="D216" s="37">
        <v>424800</v>
      </c>
      <c r="E216" s="37">
        <f>C216-D216</f>
        <v>0</v>
      </c>
      <c r="F216" s="13" t="s">
        <v>9</v>
      </c>
    </row>
    <row r="217" spans="1:7" x14ac:dyDescent="0.35">
      <c r="A217" s="67"/>
      <c r="B217" s="70" t="s">
        <v>19</v>
      </c>
      <c r="C217" s="54"/>
      <c r="D217" s="55"/>
      <c r="E217" s="38">
        <f>E216*100/C216</f>
        <v>0</v>
      </c>
      <c r="F217" s="16" t="s">
        <v>10</v>
      </c>
    </row>
    <row r="218" spans="1:7" x14ac:dyDescent="0.35">
      <c r="A218" s="68"/>
      <c r="B218" s="71" t="s">
        <v>12</v>
      </c>
      <c r="C218" s="35"/>
      <c r="D218" s="74"/>
      <c r="E218" s="74"/>
      <c r="F218" s="71"/>
    </row>
    <row r="219" spans="1:7" x14ac:dyDescent="0.35">
      <c r="A219" s="26">
        <v>4</v>
      </c>
      <c r="B219" s="9" t="s">
        <v>234</v>
      </c>
      <c r="C219" s="72">
        <v>400000</v>
      </c>
      <c r="D219" s="33">
        <v>400000</v>
      </c>
      <c r="E219" s="37">
        <f>C219-D219</f>
        <v>0</v>
      </c>
      <c r="F219" s="13" t="s">
        <v>9</v>
      </c>
    </row>
    <row r="220" spans="1:7" x14ac:dyDescent="0.35">
      <c r="A220" s="31"/>
      <c r="B220" s="17" t="s">
        <v>44</v>
      </c>
      <c r="C220" s="54"/>
      <c r="D220" s="54" t="s">
        <v>50</v>
      </c>
      <c r="E220" s="38">
        <f>E219*100/C219</f>
        <v>0</v>
      </c>
      <c r="F220" s="16" t="s">
        <v>10</v>
      </c>
    </row>
    <row r="221" spans="1:7" x14ac:dyDescent="0.35">
      <c r="A221" s="29"/>
      <c r="B221" s="7" t="s">
        <v>45</v>
      </c>
      <c r="C221" s="35"/>
      <c r="D221" s="48"/>
      <c r="E221" s="34"/>
      <c r="F221" s="6"/>
    </row>
    <row r="222" spans="1:7" x14ac:dyDescent="0.35">
      <c r="A222" s="46">
        <v>5</v>
      </c>
      <c r="B222" s="22" t="s">
        <v>235</v>
      </c>
      <c r="C222" s="49">
        <v>10000</v>
      </c>
      <c r="D222" s="49">
        <f>5600+4380</f>
        <v>9980</v>
      </c>
      <c r="E222" s="37">
        <f>C222-D222</f>
        <v>20</v>
      </c>
      <c r="F222" s="13" t="s">
        <v>9</v>
      </c>
    </row>
    <row r="223" spans="1:7" x14ac:dyDescent="0.35">
      <c r="A223" s="29"/>
      <c r="B223" s="7" t="s">
        <v>51</v>
      </c>
      <c r="C223" s="36"/>
      <c r="D223" s="36" t="s">
        <v>165</v>
      </c>
      <c r="E223" s="36">
        <f>E222*100/C222</f>
        <v>0.2</v>
      </c>
      <c r="F223" s="6" t="s">
        <v>10</v>
      </c>
      <c r="G223" s="108"/>
    </row>
    <row r="224" spans="1:7" x14ac:dyDescent="0.35">
      <c r="A224" s="46">
        <v>6</v>
      </c>
      <c r="B224" s="22" t="s">
        <v>236</v>
      </c>
      <c r="C224" s="49">
        <v>900000</v>
      </c>
      <c r="D224" s="49">
        <f>509789+389410.68</f>
        <v>899199.67999999993</v>
      </c>
      <c r="E224" s="37">
        <f>C224-D224</f>
        <v>800.32000000006519</v>
      </c>
      <c r="F224" s="13" t="s">
        <v>9</v>
      </c>
    </row>
    <row r="225" spans="1:9" x14ac:dyDescent="0.35">
      <c r="A225" s="29"/>
      <c r="B225" s="7" t="s">
        <v>52</v>
      </c>
      <c r="C225" s="36"/>
      <c r="D225" s="35" t="s">
        <v>166</v>
      </c>
      <c r="E225" s="36">
        <f>E224*100/C224</f>
        <v>8.8924444444451689E-2</v>
      </c>
      <c r="F225" s="6" t="s">
        <v>10</v>
      </c>
      <c r="G225" s="108"/>
    </row>
    <row r="226" spans="1:9" x14ac:dyDescent="0.35">
      <c r="A226" s="46">
        <v>7</v>
      </c>
      <c r="B226" s="22" t="s">
        <v>237</v>
      </c>
      <c r="C226" s="49">
        <v>30000</v>
      </c>
      <c r="D226" s="49">
        <v>29400</v>
      </c>
      <c r="E226" s="37">
        <f>C226-D226</f>
        <v>600</v>
      </c>
      <c r="F226" s="13" t="s">
        <v>9</v>
      </c>
    </row>
    <row r="227" spans="1:9" x14ac:dyDescent="0.35">
      <c r="A227" s="29"/>
      <c r="B227" s="7"/>
      <c r="C227" s="49"/>
      <c r="D227" s="186"/>
      <c r="E227" s="61">
        <f>E226*100/C226</f>
        <v>2</v>
      </c>
      <c r="F227" s="6" t="s">
        <v>10</v>
      </c>
      <c r="G227" s="108"/>
    </row>
    <row r="228" spans="1:9" x14ac:dyDescent="0.35">
      <c r="A228" s="46">
        <v>8</v>
      </c>
      <c r="B228" s="22" t="s">
        <v>238</v>
      </c>
      <c r="C228" s="33">
        <v>53500</v>
      </c>
      <c r="D228" s="33">
        <v>53249</v>
      </c>
      <c r="E228" s="33">
        <f>C228-D228</f>
        <v>251</v>
      </c>
      <c r="F228" s="23" t="s">
        <v>162</v>
      </c>
    </row>
    <row r="229" spans="1:9" x14ac:dyDescent="0.35">
      <c r="A229" s="29"/>
      <c r="B229" s="7" t="s">
        <v>31</v>
      </c>
      <c r="C229" s="35" t="s">
        <v>167</v>
      </c>
      <c r="D229" s="36"/>
      <c r="E229" s="36">
        <f>E228*100/C228</f>
        <v>0.46915887850467292</v>
      </c>
      <c r="F229" s="6" t="s">
        <v>163</v>
      </c>
      <c r="G229" s="108"/>
      <c r="H229" s="108"/>
      <c r="I229" s="108"/>
    </row>
    <row r="230" spans="1:9" x14ac:dyDescent="0.35">
      <c r="A230" s="46">
        <v>9</v>
      </c>
      <c r="B230" s="75" t="s">
        <v>239</v>
      </c>
      <c r="C230" s="76">
        <v>60000</v>
      </c>
      <c r="D230" s="49">
        <f>3500+30650</f>
        <v>34150</v>
      </c>
      <c r="E230" s="49">
        <f>C230-D230</f>
        <v>25850</v>
      </c>
      <c r="F230" s="23" t="s">
        <v>162</v>
      </c>
    </row>
    <row r="231" spans="1:9" x14ac:dyDescent="0.35">
      <c r="A231" s="46"/>
      <c r="B231" s="75"/>
      <c r="C231" s="111"/>
      <c r="D231" s="186" t="s">
        <v>168</v>
      </c>
      <c r="E231" s="36">
        <v>43.09</v>
      </c>
      <c r="F231" s="6" t="s">
        <v>163</v>
      </c>
    </row>
    <row r="232" spans="1:9" x14ac:dyDescent="0.35">
      <c r="A232" s="26">
        <v>10</v>
      </c>
      <c r="B232" s="69" t="s">
        <v>240</v>
      </c>
      <c r="C232" s="76">
        <v>100000</v>
      </c>
      <c r="D232" s="33">
        <v>100000</v>
      </c>
      <c r="E232" s="33">
        <f>C232-D232</f>
        <v>0</v>
      </c>
      <c r="F232" s="23" t="s">
        <v>162</v>
      </c>
    </row>
    <row r="233" spans="1:9" x14ac:dyDescent="0.35">
      <c r="A233" s="30"/>
      <c r="B233" s="109" t="s">
        <v>46</v>
      </c>
      <c r="C233" s="110"/>
      <c r="D233" s="195" t="s">
        <v>169</v>
      </c>
      <c r="E233" s="37">
        <f>E232*100/C232</f>
        <v>0</v>
      </c>
      <c r="F233" s="16" t="s">
        <v>163</v>
      </c>
    </row>
    <row r="234" spans="1:9" ht="15.75" customHeight="1" x14ac:dyDescent="0.35">
      <c r="A234" s="29"/>
      <c r="B234" s="71"/>
      <c r="C234" s="35"/>
      <c r="D234" s="48"/>
      <c r="E234" s="34"/>
      <c r="F234" s="6"/>
    </row>
    <row r="235" spans="1:9" x14ac:dyDescent="0.35">
      <c r="A235" s="46">
        <v>11</v>
      </c>
      <c r="B235" s="75" t="s">
        <v>241</v>
      </c>
      <c r="C235" s="76">
        <v>20000</v>
      </c>
      <c r="D235" s="33">
        <v>13505</v>
      </c>
      <c r="E235" s="33">
        <f>C235-D235</f>
        <v>6495</v>
      </c>
      <c r="F235" s="23" t="s">
        <v>162</v>
      </c>
    </row>
    <row r="236" spans="1:9" x14ac:dyDescent="0.35">
      <c r="A236" s="29"/>
      <c r="B236" s="71"/>
      <c r="C236" s="74"/>
      <c r="D236" s="36"/>
      <c r="E236" s="36">
        <f>E235*100/C235</f>
        <v>32.475000000000001</v>
      </c>
      <c r="F236" s="6" t="s">
        <v>163</v>
      </c>
    </row>
    <row r="237" spans="1:9" x14ac:dyDescent="0.35">
      <c r="A237" s="46">
        <v>12</v>
      </c>
      <c r="B237" s="114" t="s">
        <v>242</v>
      </c>
      <c r="C237" s="49">
        <v>150000</v>
      </c>
      <c r="D237" s="49">
        <f>128000+21443</f>
        <v>149443</v>
      </c>
      <c r="E237" s="49">
        <f>C237-D237</f>
        <v>557</v>
      </c>
      <c r="F237" s="23" t="s">
        <v>162</v>
      </c>
    </row>
    <row r="238" spans="1:9" x14ac:dyDescent="0.35">
      <c r="A238" s="29"/>
      <c r="B238" s="71" t="s">
        <v>243</v>
      </c>
      <c r="C238" s="36"/>
      <c r="D238" s="36" t="s">
        <v>170</v>
      </c>
      <c r="E238" s="36">
        <v>0.38</v>
      </c>
      <c r="F238" s="6" t="s">
        <v>163</v>
      </c>
    </row>
    <row r="239" spans="1:9" x14ac:dyDescent="0.35">
      <c r="A239" s="46">
        <v>13</v>
      </c>
      <c r="B239" s="9" t="s">
        <v>244</v>
      </c>
      <c r="C239" s="33">
        <v>50000</v>
      </c>
      <c r="D239" s="33">
        <v>50000</v>
      </c>
      <c r="E239" s="33">
        <f>C239-D239</f>
        <v>0</v>
      </c>
      <c r="F239" s="23" t="s">
        <v>162</v>
      </c>
    </row>
    <row r="240" spans="1:9" x14ac:dyDescent="0.35">
      <c r="A240" s="29"/>
      <c r="B240" s="71"/>
      <c r="C240" s="36"/>
      <c r="D240" s="35" t="s">
        <v>50</v>
      </c>
      <c r="E240" s="36">
        <f>E239*100/C239</f>
        <v>0</v>
      </c>
      <c r="F240" s="6" t="s">
        <v>163</v>
      </c>
    </row>
    <row r="241" spans="1:6" x14ac:dyDescent="0.35">
      <c r="A241" s="46">
        <v>14</v>
      </c>
      <c r="B241" s="9" t="s">
        <v>172</v>
      </c>
      <c r="C241" s="33">
        <v>150000</v>
      </c>
      <c r="D241" s="33">
        <v>150000</v>
      </c>
      <c r="E241" s="33">
        <f>C241-D241</f>
        <v>0</v>
      </c>
      <c r="F241" s="23" t="s">
        <v>17</v>
      </c>
    </row>
    <row r="242" spans="1:6" x14ac:dyDescent="0.35">
      <c r="A242" s="29"/>
      <c r="B242" s="7" t="s">
        <v>171</v>
      </c>
      <c r="C242" s="36"/>
      <c r="D242" s="35" t="s">
        <v>50</v>
      </c>
      <c r="E242" s="36">
        <f>E241*100/C241</f>
        <v>0</v>
      </c>
      <c r="F242" s="6" t="s">
        <v>18</v>
      </c>
    </row>
    <row r="243" spans="1:6" x14ac:dyDescent="0.35">
      <c r="A243" s="64">
        <v>15</v>
      </c>
      <c r="B243" s="62" t="s">
        <v>245</v>
      </c>
      <c r="C243" s="87">
        <v>30000</v>
      </c>
      <c r="D243" s="33">
        <v>30000</v>
      </c>
      <c r="E243" s="50">
        <f>C243-D243</f>
        <v>0</v>
      </c>
      <c r="F243" s="5" t="s">
        <v>9</v>
      </c>
    </row>
    <row r="244" spans="1:6" x14ac:dyDescent="0.35">
      <c r="A244" s="65"/>
      <c r="B244" s="63" t="s">
        <v>53</v>
      </c>
      <c r="C244" s="88"/>
      <c r="D244" s="35" t="s">
        <v>173</v>
      </c>
      <c r="E244" s="53">
        <f>E243*100/C243</f>
        <v>0</v>
      </c>
      <c r="F244" s="6" t="s">
        <v>10</v>
      </c>
    </row>
    <row r="245" spans="1:6" x14ac:dyDescent="0.35">
      <c r="A245" s="64">
        <v>16</v>
      </c>
      <c r="B245" s="9" t="s">
        <v>246</v>
      </c>
      <c r="C245" s="87">
        <v>10000</v>
      </c>
      <c r="D245" s="33">
        <v>10000</v>
      </c>
      <c r="E245" s="50">
        <f>C245-D245</f>
        <v>0</v>
      </c>
      <c r="F245" s="5" t="s">
        <v>9</v>
      </c>
    </row>
    <row r="246" spans="1:6" x14ac:dyDescent="0.35">
      <c r="A246" s="65"/>
      <c r="B246" s="63"/>
      <c r="C246" s="88"/>
      <c r="D246" s="35" t="s">
        <v>50</v>
      </c>
      <c r="E246" s="53">
        <f>E245*100/C245</f>
        <v>0</v>
      </c>
      <c r="F246" s="6" t="s">
        <v>10</v>
      </c>
    </row>
    <row r="247" spans="1:6" x14ac:dyDescent="0.35">
      <c r="A247" s="233" t="s">
        <v>11</v>
      </c>
      <c r="B247" s="233"/>
      <c r="C247" s="161">
        <f>C212+C214+C216+C219+C222+C224+C226+C228+C230+C232+C235+C237+C239+C241+C243+C245</f>
        <v>2508300</v>
      </c>
      <c r="D247" s="161">
        <f t="shared" ref="D247:E247" si="1">D212+D214+D216+D219+D222+D224+D226+D228+D230+D232+D235+D237+D239+D241+D243+D245</f>
        <v>2473726.6799999997</v>
      </c>
      <c r="E247" s="161">
        <f t="shared" si="1"/>
        <v>34573.320000000065</v>
      </c>
      <c r="F247" s="185"/>
    </row>
    <row r="248" spans="1:6" x14ac:dyDescent="0.35">
      <c r="A248" s="242"/>
      <c r="B248" s="242"/>
      <c r="C248" s="162"/>
      <c r="D248" s="162"/>
      <c r="E248" s="162">
        <f>E247*100/C247</f>
        <v>1.3783566559024065</v>
      </c>
      <c r="F248" s="188"/>
    </row>
    <row r="249" spans="1:6" x14ac:dyDescent="0.35">
      <c r="A249" s="239" t="s">
        <v>26</v>
      </c>
      <c r="B249" s="240"/>
      <c r="C249" s="240"/>
      <c r="D249" s="240"/>
      <c r="E249" s="240"/>
      <c r="F249" s="241"/>
    </row>
    <row r="250" spans="1:6" x14ac:dyDescent="0.35">
      <c r="A250" s="64">
        <v>1</v>
      </c>
      <c r="B250" s="62" t="s">
        <v>247</v>
      </c>
      <c r="C250" s="87">
        <v>50000</v>
      </c>
      <c r="D250" s="33">
        <f>8670+41330</f>
        <v>50000</v>
      </c>
      <c r="E250" s="50">
        <f>C250-D250</f>
        <v>0</v>
      </c>
      <c r="F250" s="5" t="s">
        <v>9</v>
      </c>
    </row>
    <row r="251" spans="1:6" x14ac:dyDescent="0.35">
      <c r="A251" s="65"/>
      <c r="B251" s="63"/>
      <c r="C251" s="88"/>
      <c r="D251" s="35" t="s">
        <v>174</v>
      </c>
      <c r="E251" s="53">
        <f>E250*100/C250</f>
        <v>0</v>
      </c>
      <c r="F251" s="6" t="s">
        <v>10</v>
      </c>
    </row>
    <row r="252" spans="1:6" x14ac:dyDescent="0.35">
      <c r="A252" s="64">
        <v>2</v>
      </c>
      <c r="B252" s="9" t="s">
        <v>248</v>
      </c>
      <c r="C252" s="87">
        <v>20000</v>
      </c>
      <c r="D252" s="33">
        <v>20000</v>
      </c>
      <c r="E252" s="50">
        <f>C252-D252</f>
        <v>0</v>
      </c>
      <c r="F252" s="5" t="s">
        <v>9</v>
      </c>
    </row>
    <row r="253" spans="1:6" x14ac:dyDescent="0.35">
      <c r="A253" s="65"/>
      <c r="B253" s="63"/>
      <c r="C253" s="88"/>
      <c r="D253" s="35" t="s">
        <v>50</v>
      </c>
      <c r="E253" s="53">
        <f>E252*100/C252</f>
        <v>0</v>
      </c>
      <c r="F253" s="6" t="s">
        <v>10</v>
      </c>
    </row>
    <row r="254" spans="1:6" x14ac:dyDescent="0.35">
      <c r="A254" s="64">
        <v>3</v>
      </c>
      <c r="B254" s="9" t="s">
        <v>249</v>
      </c>
      <c r="C254" s="87">
        <v>15000</v>
      </c>
      <c r="D254" s="33">
        <v>15000</v>
      </c>
      <c r="E254" s="50">
        <f>C254-D254</f>
        <v>0</v>
      </c>
      <c r="F254" s="5" t="s">
        <v>9</v>
      </c>
    </row>
    <row r="255" spans="1:6" x14ac:dyDescent="0.35">
      <c r="A255" s="65"/>
      <c r="B255" s="7" t="s">
        <v>250</v>
      </c>
      <c r="C255" s="88"/>
      <c r="D255" s="35" t="s">
        <v>50</v>
      </c>
      <c r="E255" s="53">
        <f>E254*100/C254</f>
        <v>0</v>
      </c>
      <c r="F255" s="6" t="s">
        <v>10</v>
      </c>
    </row>
    <row r="256" spans="1:6" x14ac:dyDescent="0.35">
      <c r="A256" s="64">
        <v>4</v>
      </c>
      <c r="B256" s="9" t="s">
        <v>251</v>
      </c>
      <c r="C256" s="87">
        <v>286200</v>
      </c>
      <c r="D256" s="33">
        <v>286200</v>
      </c>
      <c r="E256" s="50">
        <f>C256-D256</f>
        <v>0</v>
      </c>
      <c r="F256" s="5" t="s">
        <v>9</v>
      </c>
    </row>
    <row r="257" spans="1:6" x14ac:dyDescent="0.35">
      <c r="A257" s="65"/>
      <c r="B257" s="7" t="s">
        <v>252</v>
      </c>
      <c r="C257" s="88"/>
      <c r="D257" s="35" t="s">
        <v>50</v>
      </c>
      <c r="E257" s="53">
        <f>E256*100/C256</f>
        <v>0</v>
      </c>
      <c r="F257" s="6" t="s">
        <v>10</v>
      </c>
    </row>
    <row r="258" spans="1:6" x14ac:dyDescent="0.35">
      <c r="A258" s="171"/>
      <c r="B258" s="141" t="s">
        <v>11</v>
      </c>
      <c r="C258" s="142">
        <f>C250+C252+C254+C256</f>
        <v>371200</v>
      </c>
      <c r="D258" s="142">
        <f t="shared" ref="D258:E258" si="2">D250+D252+D254+D256</f>
        <v>371200</v>
      </c>
      <c r="E258" s="142">
        <f t="shared" si="2"/>
        <v>0</v>
      </c>
      <c r="F258" s="141"/>
    </row>
    <row r="259" spans="1:6" x14ac:dyDescent="0.35">
      <c r="A259" s="172"/>
      <c r="B259" s="143"/>
      <c r="C259" s="144"/>
      <c r="D259" s="144"/>
      <c r="E259" s="144">
        <f>E258*100/C258</f>
        <v>0</v>
      </c>
      <c r="F259" s="143"/>
    </row>
    <row r="260" spans="1:6" x14ac:dyDescent="0.35">
      <c r="A260" s="230" t="s">
        <v>27</v>
      </c>
      <c r="B260" s="231"/>
      <c r="C260" s="231"/>
      <c r="D260" s="231"/>
      <c r="E260" s="231"/>
      <c r="F260" s="232"/>
    </row>
    <row r="261" spans="1:6" x14ac:dyDescent="0.35">
      <c r="A261" s="64">
        <v>1</v>
      </c>
      <c r="B261" s="62" t="s">
        <v>253</v>
      </c>
      <c r="C261" s="87">
        <v>50000</v>
      </c>
      <c r="D261" s="33">
        <v>50000</v>
      </c>
      <c r="E261" s="50">
        <f>C261-D261</f>
        <v>0</v>
      </c>
      <c r="F261" s="10" t="s">
        <v>17</v>
      </c>
    </row>
    <row r="262" spans="1:6" x14ac:dyDescent="0.35">
      <c r="A262" s="65"/>
      <c r="B262" s="63"/>
      <c r="C262" s="88"/>
      <c r="D262" s="35" t="s">
        <v>50</v>
      </c>
      <c r="E262" s="53">
        <f>E261*100/C261</f>
        <v>0</v>
      </c>
      <c r="F262" s="6" t="s">
        <v>18</v>
      </c>
    </row>
    <row r="263" spans="1:6" x14ac:dyDescent="0.35">
      <c r="A263" s="77">
        <v>2</v>
      </c>
      <c r="B263" s="113" t="s">
        <v>32</v>
      </c>
      <c r="C263" s="90">
        <v>50000</v>
      </c>
      <c r="D263" s="112">
        <v>15768</v>
      </c>
      <c r="E263" s="51">
        <f>C263-D263</f>
        <v>34232</v>
      </c>
      <c r="F263" s="23" t="s">
        <v>17</v>
      </c>
    </row>
    <row r="264" spans="1:6" x14ac:dyDescent="0.35">
      <c r="A264" s="65"/>
      <c r="B264" s="63"/>
      <c r="C264" s="66"/>
      <c r="D264" s="35"/>
      <c r="E264" s="53">
        <v>68.47</v>
      </c>
      <c r="F264" s="6" t="s">
        <v>18</v>
      </c>
    </row>
    <row r="265" spans="1:6" x14ac:dyDescent="0.35">
      <c r="A265" s="64">
        <v>3</v>
      </c>
      <c r="B265" s="89" t="s">
        <v>72</v>
      </c>
      <c r="C265" s="90">
        <v>2910000</v>
      </c>
      <c r="D265" s="33">
        <f>242000+2662000</f>
        <v>2904000</v>
      </c>
      <c r="E265" s="50">
        <f>C265-D265</f>
        <v>6000</v>
      </c>
      <c r="F265" s="10" t="s">
        <v>16</v>
      </c>
    </row>
    <row r="266" spans="1:6" x14ac:dyDescent="0.35">
      <c r="A266" s="80"/>
      <c r="B266" s="139" t="s">
        <v>73</v>
      </c>
      <c r="C266" s="187"/>
      <c r="D266" s="54"/>
      <c r="E266" s="56">
        <f>E265*100/C265</f>
        <v>0.20618556701030927</v>
      </c>
      <c r="F266" s="16"/>
    </row>
    <row r="267" spans="1:6" x14ac:dyDescent="0.35">
      <c r="A267" s="65"/>
      <c r="B267" s="63" t="s">
        <v>74</v>
      </c>
      <c r="C267" s="93"/>
      <c r="D267" s="35"/>
      <c r="E267" s="53"/>
      <c r="F267" s="6"/>
    </row>
    <row r="268" spans="1:6" x14ac:dyDescent="0.35">
      <c r="A268" s="77">
        <v>4</v>
      </c>
      <c r="B268" s="89" t="s">
        <v>255</v>
      </c>
      <c r="C268" s="90">
        <v>220000</v>
      </c>
      <c r="D268" s="49">
        <v>220000</v>
      </c>
      <c r="E268" s="51">
        <f>C268-D268</f>
        <v>0</v>
      </c>
      <c r="F268" s="23" t="s">
        <v>17</v>
      </c>
    </row>
    <row r="269" spans="1:6" x14ac:dyDescent="0.35">
      <c r="A269" s="65"/>
      <c r="B269" s="63" t="s">
        <v>254</v>
      </c>
      <c r="C269" s="93"/>
      <c r="D269" s="35" t="s">
        <v>50</v>
      </c>
      <c r="E269" s="53">
        <f>E268*100/C268</f>
        <v>0</v>
      </c>
      <c r="F269" s="6" t="s">
        <v>18</v>
      </c>
    </row>
    <row r="270" spans="1:6" x14ac:dyDescent="0.35">
      <c r="A270" s="171"/>
      <c r="B270" s="141" t="s">
        <v>11</v>
      </c>
      <c r="C270" s="142">
        <f>C261+C263+C265+C268</f>
        <v>3230000</v>
      </c>
      <c r="D270" s="142">
        <f t="shared" ref="D270:E270" si="3">D261+D263+D265+D268</f>
        <v>3189768</v>
      </c>
      <c r="E270" s="142">
        <f t="shared" si="3"/>
        <v>40232</v>
      </c>
      <c r="F270" s="141"/>
    </row>
    <row r="271" spans="1:6" ht="21.75" thickBot="1" x14ac:dyDescent="0.4">
      <c r="A271" s="163"/>
      <c r="B271" s="164"/>
      <c r="C271" s="165"/>
      <c r="D271" s="165"/>
      <c r="E271" s="165">
        <f>E270*100/C270</f>
        <v>1.2455727554179568</v>
      </c>
      <c r="F271" s="164"/>
    </row>
    <row r="272" spans="1:6" ht="21.75" thickTop="1" x14ac:dyDescent="0.35">
      <c r="A272" s="235" t="s">
        <v>13</v>
      </c>
      <c r="B272" s="235"/>
      <c r="C272" s="166">
        <f>C12+C32+C57+C90+C160+C207+C247+C258+C270</f>
        <v>57418840</v>
      </c>
      <c r="D272" s="166">
        <f>D12+D32+D57+D90+D160+D207+D247+D258+D270</f>
        <v>53280020.539999999</v>
      </c>
      <c r="E272" s="166">
        <f>E12+E32+E57+E90+E160+E207+E247+E258+E270</f>
        <v>4138819.46</v>
      </c>
      <c r="F272" s="167"/>
    </row>
    <row r="273" spans="1:6" ht="21.75" thickBot="1" x14ac:dyDescent="0.4">
      <c r="A273" s="229"/>
      <c r="B273" s="229"/>
      <c r="C273" s="168"/>
      <c r="D273" s="168"/>
      <c r="E273" s="168">
        <f>E272*100/C272</f>
        <v>7.2081209930399153</v>
      </c>
      <c r="F273" s="169"/>
    </row>
    <row r="274" spans="1:6" ht="21.75" thickTop="1" x14ac:dyDescent="0.35">
      <c r="A274" s="25"/>
      <c r="E274" s="170"/>
    </row>
    <row r="275" spans="1:6" x14ac:dyDescent="0.35">
      <c r="A275" s="25"/>
    </row>
    <row r="276" spans="1:6" x14ac:dyDescent="0.35">
      <c r="A276" s="25"/>
    </row>
    <row r="277" spans="1:6" x14ac:dyDescent="0.35">
      <c r="A277" s="25"/>
    </row>
    <row r="278" spans="1:6" x14ac:dyDescent="0.35">
      <c r="A278" s="25"/>
    </row>
    <row r="279" spans="1:6" x14ac:dyDescent="0.35">
      <c r="A279" s="25"/>
    </row>
    <row r="280" spans="1:6" x14ac:dyDescent="0.35">
      <c r="A280" s="25"/>
    </row>
    <row r="281" spans="1:6" x14ac:dyDescent="0.35">
      <c r="A281" s="25"/>
    </row>
    <row r="282" spans="1:6" x14ac:dyDescent="0.35">
      <c r="A282" s="25"/>
    </row>
    <row r="283" spans="1:6" x14ac:dyDescent="0.35">
      <c r="A283" s="25"/>
    </row>
    <row r="284" spans="1:6" x14ac:dyDescent="0.35">
      <c r="A284" s="25"/>
    </row>
    <row r="285" spans="1:6" x14ac:dyDescent="0.35">
      <c r="A285" s="25"/>
    </row>
    <row r="286" spans="1:6" x14ac:dyDescent="0.35">
      <c r="A286" s="25"/>
    </row>
    <row r="287" spans="1:6" x14ac:dyDescent="0.35">
      <c r="A287" s="25"/>
    </row>
  </sheetData>
  <mergeCells count="11">
    <mergeCell ref="A273:B273"/>
    <mergeCell ref="A59:F59"/>
    <mergeCell ref="A247:B247"/>
    <mergeCell ref="A1:F1"/>
    <mergeCell ref="A2:F2"/>
    <mergeCell ref="A3:F3"/>
    <mergeCell ref="A272:B272"/>
    <mergeCell ref="A211:F211"/>
    <mergeCell ref="A260:F260"/>
    <mergeCell ref="A249:F249"/>
    <mergeCell ref="A248:B248"/>
  </mergeCells>
  <pageMargins left="0.51181102362204722" right="3.937007874015748E-2" top="0.62992125984251968" bottom="0.39370078740157483" header="0.31496062992125984" footer="0.31496062992125984"/>
  <pageSetup paperSize="9" scale="9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="130" zoomScaleNormal="154" zoomScaleSheetLayoutView="130" zoomScalePageLayoutView="120" workbookViewId="0">
      <selection activeCell="E34" sqref="E34"/>
    </sheetView>
  </sheetViews>
  <sheetFormatPr defaultRowHeight="21" x14ac:dyDescent="0.35"/>
  <cols>
    <col min="1" max="1" width="6" style="24" customWidth="1"/>
    <col min="2" max="2" width="38.375" style="24" customWidth="1"/>
    <col min="3" max="3" width="13.25" style="24" customWidth="1"/>
    <col min="4" max="4" width="13" style="24" customWidth="1"/>
    <col min="5" max="5" width="12.25" style="24" customWidth="1"/>
    <col min="6" max="6" width="13.375" style="24" customWidth="1"/>
    <col min="7" max="7" width="3.875" style="1" customWidth="1"/>
    <col min="8" max="16384" width="9" style="1"/>
  </cols>
  <sheetData>
    <row r="1" spans="1:6" x14ac:dyDescent="0.35">
      <c r="A1" s="234" t="s">
        <v>100</v>
      </c>
      <c r="B1" s="234"/>
      <c r="C1" s="234"/>
      <c r="D1" s="234"/>
      <c r="E1" s="234"/>
      <c r="F1" s="234"/>
    </row>
    <row r="2" spans="1:6" x14ac:dyDescent="0.35">
      <c r="A2" s="234" t="s">
        <v>75</v>
      </c>
      <c r="B2" s="234"/>
      <c r="C2" s="234"/>
      <c r="D2" s="234"/>
      <c r="E2" s="234"/>
      <c r="F2" s="234"/>
    </row>
    <row r="3" spans="1:6" x14ac:dyDescent="0.35">
      <c r="A3" s="234" t="s">
        <v>101</v>
      </c>
      <c r="B3" s="234"/>
      <c r="C3" s="234"/>
      <c r="D3" s="234"/>
      <c r="E3" s="234"/>
      <c r="F3" s="234"/>
    </row>
    <row r="4" spans="1:6" x14ac:dyDescent="0.35">
      <c r="A4" s="2" t="s">
        <v>0</v>
      </c>
      <c r="B4" s="2" t="s">
        <v>1</v>
      </c>
      <c r="C4" s="2" t="s">
        <v>2</v>
      </c>
      <c r="D4" s="2" t="s">
        <v>4</v>
      </c>
      <c r="E4" s="2" t="s">
        <v>5</v>
      </c>
      <c r="F4" s="2" t="s">
        <v>6</v>
      </c>
    </row>
    <row r="5" spans="1:6" x14ac:dyDescent="0.35">
      <c r="A5" s="3"/>
      <c r="B5" s="3"/>
      <c r="C5" s="3" t="s">
        <v>3</v>
      </c>
      <c r="D5" s="3" t="s">
        <v>3</v>
      </c>
      <c r="E5" s="3" t="s">
        <v>2</v>
      </c>
      <c r="F5" s="3" t="s">
        <v>7</v>
      </c>
    </row>
    <row r="6" spans="1:6" ht="24" customHeight="1" x14ac:dyDescent="0.25">
      <c r="A6" s="58" t="s">
        <v>76</v>
      </c>
      <c r="B6" s="175"/>
      <c r="C6" s="59"/>
      <c r="D6" s="59"/>
      <c r="E6" s="59"/>
      <c r="F6" s="60"/>
    </row>
    <row r="7" spans="1:6" x14ac:dyDescent="0.35">
      <c r="A7" s="43">
        <v>1</v>
      </c>
      <c r="B7" s="22" t="s">
        <v>256</v>
      </c>
      <c r="C7" s="33">
        <v>487200</v>
      </c>
      <c r="D7" s="33">
        <v>487060</v>
      </c>
      <c r="E7" s="39">
        <f>C7-D7</f>
        <v>140</v>
      </c>
      <c r="F7" s="5" t="s">
        <v>9</v>
      </c>
    </row>
    <row r="8" spans="1:6" x14ac:dyDescent="0.35">
      <c r="A8" s="15"/>
      <c r="B8" s="7" t="s">
        <v>257</v>
      </c>
      <c r="C8" s="42"/>
      <c r="D8" s="8"/>
      <c r="E8" s="41">
        <f>E7*100/C7</f>
        <v>2.8735632183908046E-2</v>
      </c>
      <c r="F8" s="6" t="s">
        <v>10</v>
      </c>
    </row>
    <row r="9" spans="1:6" x14ac:dyDescent="0.35">
      <c r="A9" s="43">
        <v>2</v>
      </c>
      <c r="B9" s="18" t="s">
        <v>78</v>
      </c>
      <c r="C9" s="33">
        <v>7000</v>
      </c>
      <c r="D9" s="33">
        <v>7000</v>
      </c>
      <c r="E9" s="39">
        <f>C9-D9</f>
        <v>0</v>
      </c>
      <c r="F9" s="5" t="s">
        <v>77</v>
      </c>
    </row>
    <row r="10" spans="1:6" x14ac:dyDescent="0.35">
      <c r="A10" s="15"/>
      <c r="B10" s="20"/>
      <c r="C10" s="42"/>
      <c r="D10" s="8"/>
      <c r="E10" s="41">
        <f>E9*100/C9</f>
        <v>0</v>
      </c>
      <c r="F10" s="6"/>
    </row>
    <row r="11" spans="1:6" x14ac:dyDescent="0.35">
      <c r="A11" s="43">
        <v>3</v>
      </c>
      <c r="B11" s="18" t="s">
        <v>258</v>
      </c>
      <c r="C11" s="33">
        <v>7800</v>
      </c>
      <c r="D11" s="33">
        <v>7200</v>
      </c>
      <c r="E11" s="39">
        <f>C11-D11</f>
        <v>600</v>
      </c>
      <c r="F11" s="5" t="s">
        <v>16</v>
      </c>
    </row>
    <row r="12" spans="1:6" x14ac:dyDescent="0.35">
      <c r="A12" s="15"/>
      <c r="B12" s="20"/>
      <c r="C12" s="42"/>
      <c r="D12" s="8"/>
      <c r="E12" s="41">
        <f>E11*100/C11</f>
        <v>7.6923076923076925</v>
      </c>
      <c r="F12" s="6"/>
    </row>
    <row r="13" spans="1:6" x14ac:dyDescent="0.35">
      <c r="A13" s="173"/>
      <c r="B13" s="141" t="s">
        <v>11</v>
      </c>
      <c r="C13" s="142">
        <f>C7+C9+C11</f>
        <v>502000</v>
      </c>
      <c r="D13" s="142">
        <f t="shared" ref="D13:E13" si="0">D7+D9+D11</f>
        <v>501260</v>
      </c>
      <c r="E13" s="142">
        <f t="shared" si="0"/>
        <v>740</v>
      </c>
      <c r="F13" s="154"/>
    </row>
    <row r="14" spans="1:6" x14ac:dyDescent="0.35">
      <c r="A14" s="174"/>
      <c r="B14" s="143"/>
      <c r="C14" s="144"/>
      <c r="D14" s="144"/>
      <c r="E14" s="144">
        <f>E13*100/C13</f>
        <v>0.14741035856573706</v>
      </c>
      <c r="F14" s="143"/>
    </row>
    <row r="15" spans="1:6" s="120" customFormat="1" ht="30" customHeight="1" x14ac:dyDescent="0.25">
      <c r="A15" s="119" t="s">
        <v>79</v>
      </c>
      <c r="B15" s="178"/>
      <c r="C15" s="178"/>
      <c r="D15" s="178"/>
      <c r="E15" s="178"/>
      <c r="F15" s="179"/>
    </row>
    <row r="16" spans="1:6" s="120" customFormat="1" x14ac:dyDescent="0.35">
      <c r="A16" s="99">
        <v>1</v>
      </c>
      <c r="B16" s="121" t="s">
        <v>259</v>
      </c>
      <c r="C16" s="122">
        <v>60000</v>
      </c>
      <c r="D16" s="100">
        <v>59000</v>
      </c>
      <c r="E16" s="101">
        <f>C16-D16</f>
        <v>1000</v>
      </c>
      <c r="F16" s="77" t="s">
        <v>16</v>
      </c>
    </row>
    <row r="17" spans="1:6" s="120" customFormat="1" x14ac:dyDescent="0.35">
      <c r="A17" s="129"/>
      <c r="B17" s="130"/>
      <c r="C17" s="131"/>
      <c r="D17" s="115"/>
      <c r="E17" s="133">
        <f>E16*100/C16</f>
        <v>1.6666666666666667</v>
      </c>
      <c r="F17" s="65"/>
    </row>
    <row r="18" spans="1:6" s="120" customFormat="1" x14ac:dyDescent="0.35">
      <c r="A18" s="145"/>
      <c r="B18" s="146" t="s">
        <v>11</v>
      </c>
      <c r="C18" s="147">
        <f>C16</f>
        <v>60000</v>
      </c>
      <c r="D18" s="147">
        <f t="shared" ref="D18:E18" si="1">D16</f>
        <v>59000</v>
      </c>
      <c r="E18" s="147">
        <f t="shared" si="1"/>
        <v>1000</v>
      </c>
      <c r="F18" s="182"/>
    </row>
    <row r="19" spans="1:6" s="120" customFormat="1" x14ac:dyDescent="0.35">
      <c r="A19" s="148"/>
      <c r="B19" s="149"/>
      <c r="C19" s="150"/>
      <c r="D19" s="150"/>
      <c r="E19" s="150">
        <f>E18*100/C18</f>
        <v>1.6666666666666667</v>
      </c>
      <c r="F19" s="149"/>
    </row>
    <row r="20" spans="1:6" ht="24" customHeight="1" x14ac:dyDescent="0.25">
      <c r="A20" s="151" t="s">
        <v>260</v>
      </c>
      <c r="B20" s="152"/>
      <c r="C20" s="152"/>
      <c r="D20" s="152"/>
      <c r="E20" s="152"/>
      <c r="F20" s="153"/>
    </row>
    <row r="21" spans="1:6" x14ac:dyDescent="0.35">
      <c r="A21" s="43">
        <v>1</v>
      </c>
      <c r="B21" s="18" t="s">
        <v>261</v>
      </c>
      <c r="C21" s="33">
        <v>42500</v>
      </c>
      <c r="D21" s="33">
        <v>33600</v>
      </c>
      <c r="E21" s="39">
        <f>C21-D21</f>
        <v>8900</v>
      </c>
      <c r="F21" s="5" t="s">
        <v>16</v>
      </c>
    </row>
    <row r="22" spans="1:6" x14ac:dyDescent="0.35">
      <c r="A22" s="15"/>
      <c r="B22" s="20" t="s">
        <v>262</v>
      </c>
      <c r="C22" s="42"/>
      <c r="D22" s="8"/>
      <c r="E22" s="41">
        <f>E21*100/C21</f>
        <v>20.941176470588236</v>
      </c>
      <c r="F22" s="6"/>
    </row>
    <row r="23" spans="1:6" x14ac:dyDescent="0.35">
      <c r="A23" s="173"/>
      <c r="B23" s="141" t="s">
        <v>11</v>
      </c>
      <c r="C23" s="154">
        <f>C21</f>
        <v>42500</v>
      </c>
      <c r="D23" s="154">
        <f t="shared" ref="D23:E23" si="2">D21</f>
        <v>33600</v>
      </c>
      <c r="E23" s="154">
        <f t="shared" si="2"/>
        <v>8900</v>
      </c>
      <c r="F23" s="141"/>
    </row>
    <row r="24" spans="1:6" x14ac:dyDescent="0.35">
      <c r="A24" s="174"/>
      <c r="B24" s="143"/>
      <c r="C24" s="155"/>
      <c r="D24" s="155"/>
      <c r="E24" s="155">
        <f>E23*100/C23</f>
        <v>20.941176470588236</v>
      </c>
      <c r="F24" s="143"/>
    </row>
    <row r="25" spans="1:6" ht="30" customHeight="1" x14ac:dyDescent="0.35">
      <c r="A25" s="230" t="s">
        <v>80</v>
      </c>
      <c r="B25" s="231"/>
      <c r="C25" s="231"/>
      <c r="D25" s="231"/>
      <c r="E25" s="231"/>
      <c r="F25" s="232"/>
    </row>
    <row r="26" spans="1:6" x14ac:dyDescent="0.35">
      <c r="A26" s="77">
        <v>1</v>
      </c>
      <c r="B26" s="14" t="s">
        <v>263</v>
      </c>
      <c r="C26" s="37">
        <v>300000</v>
      </c>
      <c r="D26" s="33">
        <v>300000</v>
      </c>
      <c r="E26" s="50">
        <f>C26-D26</f>
        <v>0</v>
      </c>
      <c r="F26" s="10" t="s">
        <v>266</v>
      </c>
    </row>
    <row r="27" spans="1:6" x14ac:dyDescent="0.35">
      <c r="A27" s="65"/>
      <c r="B27" s="7" t="s">
        <v>264</v>
      </c>
      <c r="C27" s="35"/>
      <c r="D27" s="8" t="s">
        <v>265</v>
      </c>
      <c r="E27" s="53">
        <f>E26*100/C26</f>
        <v>0</v>
      </c>
      <c r="F27" s="6" t="s">
        <v>267</v>
      </c>
    </row>
    <row r="28" spans="1:6" x14ac:dyDescent="0.35">
      <c r="A28" s="141"/>
      <c r="B28" s="141" t="s">
        <v>11</v>
      </c>
      <c r="C28" s="142">
        <f>C26</f>
        <v>300000</v>
      </c>
      <c r="D28" s="142">
        <f t="shared" ref="D28:E28" si="3">D26</f>
        <v>300000</v>
      </c>
      <c r="E28" s="142">
        <f t="shared" si="3"/>
        <v>0</v>
      </c>
      <c r="F28" s="156"/>
    </row>
    <row r="29" spans="1:6" ht="21.75" thickBot="1" x14ac:dyDescent="0.4">
      <c r="A29" s="143"/>
      <c r="B29" s="143"/>
      <c r="C29" s="144"/>
      <c r="D29" s="144"/>
      <c r="E29" s="144">
        <f>E28*100/C28</f>
        <v>0</v>
      </c>
      <c r="F29" s="157"/>
    </row>
    <row r="30" spans="1:6" ht="21.75" thickTop="1" x14ac:dyDescent="0.35">
      <c r="A30" s="235" t="s">
        <v>13</v>
      </c>
      <c r="B30" s="235"/>
      <c r="C30" s="166">
        <f>C13+C18+C23+C28</f>
        <v>904500</v>
      </c>
      <c r="D30" s="166">
        <f t="shared" ref="D30:E30" si="4">D13+D18+D23+D28</f>
        <v>893860</v>
      </c>
      <c r="E30" s="166">
        <f t="shared" si="4"/>
        <v>10640</v>
      </c>
      <c r="F30" s="167"/>
    </row>
    <row r="31" spans="1:6" ht="21.75" thickBot="1" x14ac:dyDescent="0.4">
      <c r="A31" s="229"/>
      <c r="B31" s="229"/>
      <c r="C31" s="168"/>
      <c r="D31" s="168"/>
      <c r="E31" s="168">
        <f>E30*100/C30</f>
        <v>1.1763405196241017</v>
      </c>
      <c r="F31" s="169"/>
    </row>
    <row r="32" spans="1:6" ht="21.75" thickTop="1" x14ac:dyDescent="0.35">
      <c r="A32" s="25"/>
      <c r="E32" s="170"/>
    </row>
    <row r="33" spans="1:9" x14ac:dyDescent="0.35">
      <c r="A33" s="25"/>
    </row>
    <row r="34" spans="1:9" x14ac:dyDescent="0.35">
      <c r="A34" s="25"/>
    </row>
    <row r="35" spans="1:9" x14ac:dyDescent="0.35">
      <c r="A35" s="25"/>
    </row>
    <row r="36" spans="1:9" x14ac:dyDescent="0.35">
      <c r="A36" s="25"/>
    </row>
    <row r="37" spans="1:9" x14ac:dyDescent="0.35">
      <c r="A37" s="25"/>
    </row>
    <row r="38" spans="1:9" s="24" customFormat="1" x14ac:dyDescent="0.35">
      <c r="A38" s="25"/>
      <c r="G38" s="1"/>
      <c r="H38" s="1"/>
      <c r="I38" s="1"/>
    </row>
    <row r="39" spans="1:9" s="24" customFormat="1" x14ac:dyDescent="0.35">
      <c r="A39" s="25"/>
      <c r="G39" s="1"/>
      <c r="H39" s="1"/>
      <c r="I39" s="1"/>
    </row>
    <row r="40" spans="1:9" s="24" customFormat="1" x14ac:dyDescent="0.35">
      <c r="A40" s="25"/>
      <c r="G40" s="1"/>
      <c r="H40" s="1"/>
      <c r="I40" s="1"/>
    </row>
    <row r="41" spans="1:9" s="24" customFormat="1" x14ac:dyDescent="0.35">
      <c r="A41" s="25"/>
      <c r="G41" s="1"/>
      <c r="H41" s="1"/>
      <c r="I41" s="1"/>
    </row>
    <row r="42" spans="1:9" s="24" customFormat="1" x14ac:dyDescent="0.35">
      <c r="A42" s="25"/>
      <c r="G42" s="1"/>
      <c r="H42" s="1"/>
      <c r="I42" s="1"/>
    </row>
    <row r="43" spans="1:9" s="24" customFormat="1" x14ac:dyDescent="0.35">
      <c r="A43" s="25"/>
      <c r="G43" s="1"/>
      <c r="H43" s="1"/>
      <c r="I43" s="1"/>
    </row>
    <row r="44" spans="1:9" s="24" customFormat="1" x14ac:dyDescent="0.35">
      <c r="A44" s="25"/>
      <c r="G44" s="1"/>
      <c r="H44" s="1"/>
      <c r="I44" s="1"/>
    </row>
    <row r="45" spans="1:9" s="24" customFormat="1" x14ac:dyDescent="0.35">
      <c r="A45" s="25"/>
      <c r="G45" s="1"/>
      <c r="H45" s="1"/>
      <c r="I45" s="1"/>
    </row>
  </sheetData>
  <mergeCells count="6">
    <mergeCell ref="A30:B30"/>
    <mergeCell ref="A31:B31"/>
    <mergeCell ref="A1:F1"/>
    <mergeCell ref="A2:F2"/>
    <mergeCell ref="A3:F3"/>
    <mergeCell ref="A25:F25"/>
  </mergeCells>
  <pageMargins left="0.51181102362204722" right="3.937007874015748E-2" top="0.62992125984251968" bottom="0.39370078740157483" header="0.31496062992125984" footer="0.31496062992125984"/>
  <pageSetup paperSize="9" scale="9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Normal="100" zoomScaleSheetLayoutView="100" workbookViewId="0">
      <selection activeCell="I16" sqref="I16"/>
    </sheetView>
  </sheetViews>
  <sheetFormatPr defaultRowHeight="21" x14ac:dyDescent="0.35"/>
  <cols>
    <col min="1" max="1" width="9.875" style="24" customWidth="1"/>
    <col min="2" max="2" width="7.125" style="25" customWidth="1"/>
    <col min="3" max="3" width="14.125" style="25" customWidth="1"/>
    <col min="4" max="4" width="7.875" style="25" customWidth="1"/>
    <col min="5" max="5" width="14.25" style="25" customWidth="1"/>
    <col min="6" max="6" width="7.125" style="24" customWidth="1"/>
    <col min="7" max="7" width="14.375" style="25" customWidth="1"/>
    <col min="8" max="8" width="7.75" style="24" customWidth="1"/>
    <col min="9" max="9" width="13.125" style="24" customWidth="1"/>
    <col min="10" max="10" width="7.25" style="24" customWidth="1"/>
    <col min="11" max="16384" width="9" style="24"/>
  </cols>
  <sheetData>
    <row r="1" spans="1:10" s="57" customFormat="1" ht="30.75" x14ac:dyDescent="0.45">
      <c r="A1" s="245" t="s">
        <v>81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x14ac:dyDescent="0.35">
      <c r="A2" s="234" t="s">
        <v>92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x14ac:dyDescent="0.35">
      <c r="A3" s="198"/>
      <c r="B3" s="198"/>
      <c r="C3" s="198"/>
      <c r="D3" s="199"/>
      <c r="E3" s="199"/>
      <c r="F3" s="198"/>
      <c r="G3" s="198"/>
      <c r="H3" s="198"/>
      <c r="I3" s="198"/>
      <c r="J3" s="198"/>
    </row>
    <row r="4" spans="1:10" x14ac:dyDescent="0.35">
      <c r="A4" s="5" t="s">
        <v>82</v>
      </c>
      <c r="B4" s="243" t="s">
        <v>83</v>
      </c>
      <c r="C4" s="244"/>
      <c r="D4" s="243" t="s">
        <v>15</v>
      </c>
      <c r="E4" s="244"/>
      <c r="F4" s="243" t="s">
        <v>15</v>
      </c>
      <c r="G4" s="244"/>
      <c r="H4" s="243" t="s">
        <v>86</v>
      </c>
      <c r="I4" s="244"/>
      <c r="J4" s="5" t="s">
        <v>93</v>
      </c>
    </row>
    <row r="5" spans="1:10" x14ac:dyDescent="0.35">
      <c r="A5" s="13"/>
      <c r="B5" s="200"/>
      <c r="C5" s="201"/>
      <c r="D5" s="246" t="s">
        <v>94</v>
      </c>
      <c r="E5" s="247"/>
      <c r="F5" s="246" t="s">
        <v>95</v>
      </c>
      <c r="G5" s="247"/>
      <c r="H5" s="202"/>
      <c r="I5" s="203"/>
      <c r="J5" s="13"/>
    </row>
    <row r="6" spans="1:10" x14ac:dyDescent="0.35">
      <c r="A6" s="14"/>
      <c r="B6" s="195" t="s">
        <v>84</v>
      </c>
      <c r="C6" s="195" t="s">
        <v>85</v>
      </c>
      <c r="D6" s="195" t="s">
        <v>84</v>
      </c>
      <c r="E6" s="195" t="s">
        <v>85</v>
      </c>
      <c r="F6" s="195" t="s">
        <v>84</v>
      </c>
      <c r="G6" s="195" t="s">
        <v>85</v>
      </c>
      <c r="H6" s="195" t="s">
        <v>84</v>
      </c>
      <c r="I6" s="195" t="s">
        <v>85</v>
      </c>
      <c r="J6" s="14"/>
    </row>
    <row r="7" spans="1:10" x14ac:dyDescent="0.35">
      <c r="A7" s="12"/>
      <c r="B7" s="47" t="s">
        <v>1</v>
      </c>
      <c r="C7" s="47" t="s">
        <v>3</v>
      </c>
      <c r="D7" s="47" t="s">
        <v>1</v>
      </c>
      <c r="E7" s="47" t="s">
        <v>3</v>
      </c>
      <c r="F7" s="47" t="s">
        <v>1</v>
      </c>
      <c r="G7" s="47" t="s">
        <v>3</v>
      </c>
      <c r="H7" s="47" t="s">
        <v>1</v>
      </c>
      <c r="I7" s="47" t="s">
        <v>3</v>
      </c>
      <c r="J7" s="12"/>
    </row>
    <row r="8" spans="1:10" x14ac:dyDescent="0.35">
      <c r="A8" s="190">
        <v>2560</v>
      </c>
      <c r="B8" s="192">
        <v>37</v>
      </c>
      <c r="C8" s="193">
        <v>19869500</v>
      </c>
      <c r="D8" s="204">
        <v>31</v>
      </c>
      <c r="E8" s="193">
        <f>731362.35+2420564+7591832.53+393000</f>
        <v>11136758.880000001</v>
      </c>
      <c r="F8" s="190">
        <v>5</v>
      </c>
      <c r="G8" s="193">
        <f>'[1]60'!$D$46</f>
        <v>2527000</v>
      </c>
      <c r="H8" s="190" t="s">
        <v>87</v>
      </c>
      <c r="I8" s="190" t="s">
        <v>87</v>
      </c>
      <c r="J8" s="191"/>
    </row>
    <row r="9" spans="1:10" x14ac:dyDescent="0.35">
      <c r="A9" s="190">
        <v>2561</v>
      </c>
      <c r="B9" s="192">
        <v>30</v>
      </c>
      <c r="C9" s="193">
        <v>9582900</v>
      </c>
      <c r="D9" s="204">
        <v>10</v>
      </c>
      <c r="E9" s="193">
        <f>700000+2201000</f>
        <v>2901000</v>
      </c>
      <c r="F9" s="190">
        <v>19</v>
      </c>
      <c r="G9" s="193">
        <f>'[1]61'!$D$159</f>
        <v>5632500</v>
      </c>
      <c r="H9" s="190" t="s">
        <v>87</v>
      </c>
      <c r="I9" s="190" t="s">
        <v>87</v>
      </c>
      <c r="J9" s="191"/>
    </row>
    <row r="10" spans="1:10" x14ac:dyDescent="0.35">
      <c r="A10" s="190">
        <v>2562</v>
      </c>
      <c r="B10" s="192">
        <v>15</v>
      </c>
      <c r="C10" s="193">
        <v>11214000</v>
      </c>
      <c r="D10" s="204">
        <v>3</v>
      </c>
      <c r="E10" s="193">
        <v>3280439.48</v>
      </c>
      <c r="F10" s="190">
        <v>5</v>
      </c>
      <c r="G10" s="193">
        <f>'[1]62'!$D$46</f>
        <v>3697500</v>
      </c>
      <c r="H10" s="190">
        <v>7</v>
      </c>
      <c r="I10" s="194">
        <f>[2]อยู่ระหว่าง!$C$61</f>
        <v>3701000</v>
      </c>
      <c r="J10" s="191"/>
    </row>
    <row r="11" spans="1:10" x14ac:dyDescent="0.35">
      <c r="A11" s="190">
        <v>2563</v>
      </c>
      <c r="B11" s="192">
        <v>19</v>
      </c>
      <c r="C11" s="193">
        <v>4512000</v>
      </c>
      <c r="D11" s="204" t="s">
        <v>87</v>
      </c>
      <c r="E11" s="193" t="s">
        <v>87</v>
      </c>
      <c r="F11" s="190">
        <v>10</v>
      </c>
      <c r="G11" s="193">
        <v>3806288</v>
      </c>
      <c r="H11" s="190">
        <v>9</v>
      </c>
      <c r="I11" s="194">
        <f>[3]อยู่ระหว่าง!$C$120</f>
        <v>56000</v>
      </c>
      <c r="J11" s="191"/>
    </row>
    <row r="13" spans="1:10" x14ac:dyDescent="0.35">
      <c r="A13" s="24" t="s">
        <v>96</v>
      </c>
    </row>
    <row r="14" spans="1:10" x14ac:dyDescent="0.35">
      <c r="A14" s="24" t="s">
        <v>97</v>
      </c>
    </row>
    <row r="15" spans="1:10" ht="33" customHeight="1" x14ac:dyDescent="0.4">
      <c r="A15" s="196" t="s">
        <v>88</v>
      </c>
    </row>
    <row r="16" spans="1:10" ht="37.5" customHeight="1" x14ac:dyDescent="0.4">
      <c r="A16" s="24" t="s">
        <v>89</v>
      </c>
    </row>
    <row r="17" spans="1:1" ht="36" customHeight="1" x14ac:dyDescent="0.4">
      <c r="A17" s="24" t="s">
        <v>90</v>
      </c>
    </row>
  </sheetData>
  <mergeCells count="8">
    <mergeCell ref="H4:I4"/>
    <mergeCell ref="A1:J1"/>
    <mergeCell ref="A2:J2"/>
    <mergeCell ref="D4:E4"/>
    <mergeCell ref="D5:E5"/>
    <mergeCell ref="F5:G5"/>
    <mergeCell ref="B4:C4"/>
    <mergeCell ref="F4:G4"/>
  </mergeCells>
  <pageMargins left="0.25" right="0.25" top="0.75" bottom="0.75" header="0.3" footer="0.3"/>
  <pageSetup paperSize="9" scale="9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โครงการที่เบิกจ่ายแล้ว</vt:lpstr>
      <vt:lpstr>บัญชีครุภัณฑ์</vt:lpstr>
      <vt:lpstr>สรุป</vt:lpstr>
      <vt:lpstr>โครงการที่เบิกจ่ายแล้ว!Print_Titles</vt:lpstr>
      <vt:lpstr>บัญชีครุภัณฑ์!Print_Titles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ddd</cp:lastModifiedBy>
  <cp:lastPrinted>2021-12-03T02:19:37Z</cp:lastPrinted>
  <dcterms:created xsi:type="dcterms:W3CDTF">2011-10-11T03:20:48Z</dcterms:created>
  <dcterms:modified xsi:type="dcterms:W3CDTF">2021-12-07T06:33:39Z</dcterms:modified>
</cp:coreProperties>
</file>